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lnichanu_ln\Desktop\НПА-2026\07\27\01-108-5186\"/>
    </mc:Choice>
  </mc:AlternateContent>
  <bookViews>
    <workbookView xWindow="0" yWindow="0" windowWidth="28800" windowHeight="11400"/>
  </bookViews>
  <sheets>
    <sheet name="на 2026 -2028" sheetId="3" r:id="rId1"/>
  </sheets>
  <definedNames>
    <definedName name="_xlnm.Print_Area" localSheetId="0">'на 2026 -2028'!$A$1:$O$81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3" l="1"/>
  <c r="O20" i="3" l="1"/>
  <c r="O56" i="3" l="1"/>
  <c r="F29" i="3" l="1"/>
  <c r="O81" i="3"/>
  <c r="O80" i="3"/>
  <c r="O78" i="3"/>
  <c r="N77" i="3"/>
  <c r="L77" i="3"/>
  <c r="L76" i="3" s="1"/>
  <c r="K77" i="3"/>
  <c r="K76" i="3" s="1"/>
  <c r="J77" i="3"/>
  <c r="J76" i="3" s="1"/>
  <c r="I77" i="3"/>
  <c r="H77" i="3"/>
  <c r="H76" i="3" s="1"/>
  <c r="G77" i="3"/>
  <c r="G76" i="3" s="1"/>
  <c r="F77" i="3"/>
  <c r="F76" i="3" s="1"/>
  <c r="E77" i="3"/>
  <c r="E76" i="3" s="1"/>
  <c r="D77" i="3"/>
  <c r="D76" i="3" s="1"/>
  <c r="C77" i="3"/>
  <c r="N76" i="3"/>
  <c r="I76" i="3"/>
  <c r="O75" i="3"/>
  <c r="O74" i="3"/>
  <c r="O73" i="3"/>
  <c r="O72" i="3"/>
  <c r="N71" i="3"/>
  <c r="N70" i="3" s="1"/>
  <c r="M71" i="3"/>
  <c r="M70" i="3" s="1"/>
  <c r="L71" i="3"/>
  <c r="K71" i="3"/>
  <c r="K70" i="3" s="1"/>
  <c r="J71" i="3"/>
  <c r="J70" i="3" s="1"/>
  <c r="I71" i="3"/>
  <c r="I70" i="3" s="1"/>
  <c r="H71" i="3"/>
  <c r="G71" i="3"/>
  <c r="F71" i="3"/>
  <c r="F70" i="3" s="1"/>
  <c r="E71" i="3"/>
  <c r="E70" i="3" s="1"/>
  <c r="D71" i="3"/>
  <c r="D70" i="3" s="1"/>
  <c r="C71" i="3"/>
  <c r="L70" i="3"/>
  <c r="H70" i="3"/>
  <c r="G70" i="3"/>
  <c r="C70" i="3"/>
  <c r="O69" i="3"/>
  <c r="O68" i="3"/>
  <c r="O67" i="3"/>
  <c r="O66" i="3"/>
  <c r="N65" i="3"/>
  <c r="M65" i="3"/>
  <c r="L65" i="3"/>
  <c r="L64" i="3" s="1"/>
  <c r="K65" i="3"/>
  <c r="K64" i="3" s="1"/>
  <c r="J65" i="3"/>
  <c r="J64" i="3" s="1"/>
  <c r="I65" i="3"/>
  <c r="I64" i="3" s="1"/>
  <c r="H65" i="3"/>
  <c r="H64" i="3" s="1"/>
  <c r="G65" i="3"/>
  <c r="F65" i="3"/>
  <c r="E65" i="3"/>
  <c r="E64" i="3" s="1"/>
  <c r="D65" i="3"/>
  <c r="D64" i="3" s="1"/>
  <c r="C65" i="3"/>
  <c r="C64" i="3" s="1"/>
  <c r="N64" i="3"/>
  <c r="M64" i="3"/>
  <c r="G64" i="3"/>
  <c r="F64" i="3"/>
  <c r="O63" i="3"/>
  <c r="O61" i="3"/>
  <c r="O60" i="3"/>
  <c r="M59" i="3"/>
  <c r="M58" i="3" s="1"/>
  <c r="L59" i="3"/>
  <c r="L58" i="3" s="1"/>
  <c r="K59" i="3"/>
  <c r="J59" i="3"/>
  <c r="J58" i="3" s="1"/>
  <c r="I59" i="3"/>
  <c r="H59" i="3"/>
  <c r="G59" i="3"/>
  <c r="F59" i="3"/>
  <c r="F58" i="3" s="1"/>
  <c r="E59" i="3"/>
  <c r="E58" i="3" s="1"/>
  <c r="D59" i="3"/>
  <c r="D58" i="3" s="1"/>
  <c r="C59" i="3"/>
  <c r="K58" i="3"/>
  <c r="I58" i="3"/>
  <c r="H58" i="3"/>
  <c r="G58" i="3"/>
  <c r="C58" i="3"/>
  <c r="O57" i="3"/>
  <c r="O55" i="3"/>
  <c r="O54" i="3"/>
  <c r="N53" i="3"/>
  <c r="M53" i="3"/>
  <c r="L53" i="3"/>
  <c r="L52" i="3" s="1"/>
  <c r="K53" i="3"/>
  <c r="K52" i="3" s="1"/>
  <c r="J53" i="3"/>
  <c r="I53" i="3"/>
  <c r="I52" i="3" s="1"/>
  <c r="H53" i="3"/>
  <c r="H52" i="3" s="1"/>
  <c r="G53" i="3"/>
  <c r="F53" i="3"/>
  <c r="E53" i="3"/>
  <c r="E52" i="3" s="1"/>
  <c r="D53" i="3"/>
  <c r="D52" i="3" s="1"/>
  <c r="C53" i="3"/>
  <c r="C52" i="3" s="1"/>
  <c r="N52" i="3"/>
  <c r="M52" i="3"/>
  <c r="J52" i="3"/>
  <c r="G52" i="3"/>
  <c r="F52" i="3"/>
  <c r="O51" i="3"/>
  <c r="O50" i="3"/>
  <c r="O49" i="3"/>
  <c r="O48" i="3"/>
  <c r="N47" i="3"/>
  <c r="N46" i="3" s="1"/>
  <c r="M47" i="3"/>
  <c r="M46" i="3" s="1"/>
  <c r="L47" i="3"/>
  <c r="L46" i="3" s="1"/>
  <c r="K47" i="3"/>
  <c r="J47" i="3"/>
  <c r="J46" i="3" s="1"/>
  <c r="I47" i="3"/>
  <c r="I46" i="3" s="1"/>
  <c r="H47" i="3"/>
  <c r="G47" i="3"/>
  <c r="F47" i="3"/>
  <c r="F46" i="3" s="1"/>
  <c r="E47" i="3"/>
  <c r="D47" i="3"/>
  <c r="D46" i="3" s="1"/>
  <c r="C47" i="3"/>
  <c r="K46" i="3"/>
  <c r="H46" i="3"/>
  <c r="G46" i="3"/>
  <c r="E46" i="3"/>
  <c r="C46" i="3"/>
  <c r="O45" i="3"/>
  <c r="O44" i="3"/>
  <c r="O43" i="3"/>
  <c r="O42" i="3"/>
  <c r="N41" i="3"/>
  <c r="M41" i="3"/>
  <c r="L41" i="3"/>
  <c r="L40" i="3" s="1"/>
  <c r="K41" i="3"/>
  <c r="J41" i="3"/>
  <c r="J40" i="3" s="1"/>
  <c r="I41" i="3"/>
  <c r="I40" i="3" s="1"/>
  <c r="H41" i="3"/>
  <c r="H40" i="3" s="1"/>
  <c r="G41" i="3"/>
  <c r="F41" i="3"/>
  <c r="F40" i="3" s="1"/>
  <c r="E41" i="3"/>
  <c r="E40" i="3" s="1"/>
  <c r="D41" i="3"/>
  <c r="D40" i="3" s="1"/>
  <c r="C41" i="3"/>
  <c r="N40" i="3"/>
  <c r="M40" i="3"/>
  <c r="K40" i="3"/>
  <c r="G40" i="3"/>
  <c r="C40" i="3"/>
  <c r="O39" i="3"/>
  <c r="O38" i="3"/>
  <c r="O37" i="3"/>
  <c r="O36" i="3"/>
  <c r="N35" i="3"/>
  <c r="N34" i="3" s="1"/>
  <c r="M35" i="3"/>
  <c r="M34" i="3" s="1"/>
  <c r="L35" i="3"/>
  <c r="K35" i="3"/>
  <c r="K34" i="3" s="1"/>
  <c r="J35" i="3"/>
  <c r="J34" i="3" s="1"/>
  <c r="I35" i="3"/>
  <c r="I34" i="3" s="1"/>
  <c r="H35" i="3"/>
  <c r="G35" i="3"/>
  <c r="G34" i="3" s="1"/>
  <c r="F35" i="3"/>
  <c r="F34" i="3" s="1"/>
  <c r="E35" i="3"/>
  <c r="E34" i="3" s="1"/>
  <c r="D35" i="3"/>
  <c r="D34" i="3" s="1"/>
  <c r="C35" i="3"/>
  <c r="L34" i="3"/>
  <c r="H34" i="3"/>
  <c r="C34" i="3"/>
  <c r="O33" i="3"/>
  <c r="O32" i="3"/>
  <c r="O31" i="3"/>
  <c r="O30" i="3"/>
  <c r="N29" i="3"/>
  <c r="N28" i="3" s="1"/>
  <c r="M29" i="3"/>
  <c r="M28" i="3" s="1"/>
  <c r="L29" i="3"/>
  <c r="L28" i="3" s="1"/>
  <c r="K29" i="3"/>
  <c r="J29" i="3"/>
  <c r="J28" i="3" s="1"/>
  <c r="I29" i="3"/>
  <c r="I28" i="3" s="1"/>
  <c r="H29" i="3"/>
  <c r="H28" i="3" s="1"/>
  <c r="G29" i="3"/>
  <c r="G28" i="3" s="1"/>
  <c r="E29" i="3"/>
  <c r="E28" i="3" s="1"/>
  <c r="D29" i="3"/>
  <c r="D28" i="3" s="1"/>
  <c r="C29" i="3"/>
  <c r="K28" i="3"/>
  <c r="F28" i="3"/>
  <c r="C28" i="3"/>
  <c r="O27" i="3"/>
  <c r="O26" i="3"/>
  <c r="O25" i="3"/>
  <c r="O24" i="3"/>
  <c r="N23" i="3"/>
  <c r="N22" i="3" s="1"/>
  <c r="M23" i="3"/>
  <c r="L23" i="3"/>
  <c r="L22" i="3" s="1"/>
  <c r="K23" i="3"/>
  <c r="K22" i="3" s="1"/>
  <c r="K11" i="3" s="1"/>
  <c r="K10" i="3" s="1"/>
  <c r="J23" i="3"/>
  <c r="J22" i="3" s="1"/>
  <c r="I23" i="3"/>
  <c r="H23" i="3"/>
  <c r="H22" i="3" s="1"/>
  <c r="G23" i="3"/>
  <c r="F23" i="3"/>
  <c r="F22" i="3" s="1"/>
  <c r="E23" i="3"/>
  <c r="E22" i="3" s="1"/>
  <c r="D23" i="3"/>
  <c r="D22" i="3" s="1"/>
  <c r="C23" i="3"/>
  <c r="M22" i="3"/>
  <c r="I22" i="3"/>
  <c r="G22" i="3"/>
  <c r="C22" i="3"/>
  <c r="O21" i="3"/>
  <c r="O19" i="3"/>
  <c r="O18" i="3"/>
  <c r="N17" i="3"/>
  <c r="M17" i="3"/>
  <c r="L17" i="3"/>
  <c r="L16" i="3" s="1"/>
  <c r="K17" i="3"/>
  <c r="J17" i="3"/>
  <c r="J16" i="3" s="1"/>
  <c r="I17" i="3"/>
  <c r="H17" i="3"/>
  <c r="H16" i="3" s="1"/>
  <c r="G17" i="3"/>
  <c r="F17" i="3"/>
  <c r="F16" i="3" s="1"/>
  <c r="E17" i="3"/>
  <c r="E16" i="3" s="1"/>
  <c r="D17" i="3"/>
  <c r="D16" i="3" s="1"/>
  <c r="C17" i="3"/>
  <c r="C16" i="3" s="1"/>
  <c r="N16" i="3"/>
  <c r="M16" i="3"/>
  <c r="K16" i="3"/>
  <c r="I16" i="3"/>
  <c r="G16" i="3"/>
  <c r="N15" i="3"/>
  <c r="M15" i="3"/>
  <c r="L15" i="3"/>
  <c r="K15" i="3"/>
  <c r="J15" i="3"/>
  <c r="I15" i="3"/>
  <c r="H15" i="3"/>
  <c r="G15" i="3"/>
  <c r="F15" i="3"/>
  <c r="E15" i="3"/>
  <c r="D15" i="3"/>
  <c r="C15" i="3"/>
  <c r="M14" i="3"/>
  <c r="L14" i="3"/>
  <c r="K14" i="3"/>
  <c r="J14" i="3"/>
  <c r="I14" i="3"/>
  <c r="H14" i="3"/>
  <c r="G14" i="3"/>
  <c r="F14" i="3"/>
  <c r="E14" i="3"/>
  <c r="D14" i="3"/>
  <c r="C14" i="3"/>
  <c r="N13" i="3"/>
  <c r="L13" i="3"/>
  <c r="K13" i="3"/>
  <c r="J13" i="3"/>
  <c r="I13" i="3"/>
  <c r="H13" i="3"/>
  <c r="G13" i="3"/>
  <c r="F13" i="3"/>
  <c r="E13" i="3"/>
  <c r="D13" i="3"/>
  <c r="C13" i="3"/>
  <c r="N12" i="3"/>
  <c r="M12" i="3"/>
  <c r="L12" i="3"/>
  <c r="K12" i="3"/>
  <c r="J12" i="3"/>
  <c r="I12" i="3"/>
  <c r="H12" i="3"/>
  <c r="G12" i="3"/>
  <c r="F12" i="3"/>
  <c r="E12" i="3"/>
  <c r="D12" i="3"/>
  <c r="C12" i="3"/>
  <c r="O34" i="3" l="1"/>
  <c r="O35" i="3"/>
  <c r="O12" i="3"/>
  <c r="O64" i="3"/>
  <c r="I11" i="3"/>
  <c r="I10" i="3" s="1"/>
  <c r="G11" i="3"/>
  <c r="G10" i="3" s="1"/>
  <c r="J11" i="3"/>
  <c r="J10" i="3" s="1"/>
  <c r="O53" i="3"/>
  <c r="O65" i="3"/>
  <c r="C11" i="3"/>
  <c r="C10" i="3" s="1"/>
  <c r="O70" i="3"/>
  <c r="O71" i="3"/>
  <c r="O47" i="3"/>
  <c r="O41" i="3"/>
  <c r="O40" i="3"/>
  <c r="O29" i="3"/>
  <c r="O15" i="3"/>
  <c r="O23" i="3"/>
  <c r="E11" i="3"/>
  <c r="E10" i="3" s="1"/>
  <c r="F11" i="3"/>
  <c r="F10" i="3" s="1"/>
  <c r="O16" i="3"/>
  <c r="O17" i="3"/>
  <c r="O46" i="3"/>
  <c r="O28" i="3"/>
  <c r="O52" i="3"/>
  <c r="D11" i="3"/>
  <c r="D10" i="3" s="1"/>
  <c r="H11" i="3"/>
  <c r="H10" i="3" s="1"/>
  <c r="L11" i="3"/>
  <c r="L10" i="3" s="1"/>
  <c r="C76" i="3"/>
  <c r="O22" i="3"/>
  <c r="N14" i="3" l="1"/>
  <c r="N59" i="3"/>
  <c r="N11" i="3" s="1"/>
  <c r="N10" i="3" s="1"/>
  <c r="O62" i="3"/>
  <c r="O14" i="3" s="1"/>
  <c r="O59" i="3" l="1"/>
  <c r="N58" i="3"/>
  <c r="O58" i="3" s="1"/>
  <c r="M13" i="3"/>
  <c r="O79" i="3"/>
  <c r="O13" i="3" s="1"/>
  <c r="M77" i="3"/>
  <c r="M11" i="3" s="1"/>
  <c r="M10" i="3" s="1"/>
  <c r="O10" i="3" s="1"/>
  <c r="M76" i="3" l="1"/>
  <c r="O76" i="3" s="1"/>
  <c r="O77" i="3"/>
  <c r="O11" i="3" s="1"/>
</calcChain>
</file>

<file path=xl/sharedStrings.xml><?xml version="1.0" encoding="utf-8"?>
<sst xmlns="http://schemas.openxmlformats.org/spreadsheetml/2006/main" count="77" uniqueCount="22">
  <si>
    <t>Наименование муниципальной программы, структурного элемента/источник финансового обеспечения</t>
  </si>
  <si>
    <t>Всего</t>
  </si>
  <si>
    <t>- за счет межбюджетных трансфертов из федерального бюджета</t>
  </si>
  <si>
    <t>- за счет межбюджетных трансфертов из окружного бюджета</t>
  </si>
  <si>
    <t>- за счет средств местного бюджета</t>
  </si>
  <si>
    <t>Внебюджетные источники</t>
  </si>
  <si>
    <t>Бюджет муниципального образования, из них:</t>
  </si>
  <si>
    <t>Муниципальная программа «Развитие транспортной системы города Сургута» (всего), в том числе:</t>
  </si>
  <si>
    <t>8. Комплекс процессных мероприятий «Обеспечение функционирования сети автомобильных дорог общего пользования местного значения» (всего), в том числе:</t>
  </si>
  <si>
    <t>7. Комплекс процессных мероприятий «Организация обеспечения населения услугами по перевозке пассажиров транспортом общего пользования» (всего), в том числе:</t>
  </si>
  <si>
    <t>9. Комплекс процессных мероприятий «Создание условий для развития транспортной инфраструктуры» (всего), в том числе:</t>
  </si>
  <si>
    <t>10. Комплекс процессных мероприятий «Обеспечение деятельности структурных подразделений Администрации города, казенных учреждений» (всего), в том числе:</t>
  </si>
  <si>
    <t>11. Комплекс процессных мероприятий «Капитальный ремонт и ремонт автомобильных дорог» (всего), в том числе:</t>
  </si>
  <si>
    <t>1. Муниципальный проект «Проектирование, строительство (реконструкция) автомобильных дорог и внутриквартальных проездов» (всего), в том числе:</t>
  </si>
  <si>
    <t>2. Муниципальный проект «Создание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соглашений» (всего), в том числе:</t>
  </si>
  <si>
    <t>3. Муниципальный проект «Общесистемные меры развития дорожного хозяйства» (всего), в том числе:</t>
  </si>
  <si>
    <t>4. Муниципальный проект «Региональная и местная дорожная сеть» (всего), в том числе:</t>
  </si>
  <si>
    <t>5. Муниципальный проект «Строительство (реконструкция) автомобильных дорог общего пользования местного значения» (всего), в том числе:</t>
  </si>
  <si>
    <t>6. Муниципальный проект «Модернизация пассажирского транспорта общего пользования для организации транспортного обслуживания населения в границах городского округа Сургут» (всего), в том числе:</t>
  </si>
  <si>
    <t>4. Финансовое обеспечение муниципальной программы.</t>
  </si>
  <si>
    <t xml:space="preserve">Приложение
к постановлению
Администрации города
от ____________ № _________
</t>
  </si>
  <si>
    <t>Объем финансового обеспечения по годам реализации, 
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</si>
</sst>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1" fillId="2" borderId="1" xfId="0" applyNumberFormat="1" applyFont="1" applyFill="1" applyBorder="1" applyAlignment="1">
      <alignment horizontal="center" vertical="top"/>
    </xf>
    <xf numFmtId="4" fontId="1" fillId="2" borderId="2" xfId="0" applyNumberFormat="1" applyFont="1" applyFill="1" applyBorder="1" applyAlignment="1">
      <alignment horizontal="center" vertical="top"/>
    </xf>
    <xf numFmtId="4" fontId="1" fillId="2" borderId="0" xfId="0" applyNumberFormat="1" applyFont="1" applyFill="1" applyBorder="1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4" fontId="1" fillId="2" borderId="0" xfId="0" applyNumberFormat="1" applyFont="1" applyFill="1"/>
    <xf numFmtId="0" fontId="1" fillId="2" borderId="2" xfId="0" applyFont="1" applyFill="1" applyBorder="1" applyAlignment="1">
      <alignment horizontal="center" vertical="top" wrapText="1"/>
    </xf>
    <xf numFmtId="4" fontId="1" fillId="2" borderId="0" xfId="0" applyNumberFormat="1" applyFont="1" applyFill="1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3" xfId="0" applyNumberFormat="1" applyFont="1" applyFill="1" applyBorder="1" applyAlignment="1" applyProtection="1">
      <alignment horizontal="lef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vertical="top" wrapText="1"/>
    </xf>
    <xf numFmtId="49" fontId="1" fillId="2" borderId="3" xfId="0" applyNumberFormat="1" applyFont="1" applyFill="1" applyBorder="1" applyAlignment="1" applyProtection="1">
      <alignment vertical="top" wrapText="1"/>
    </xf>
    <xf numFmtId="0" fontId="1" fillId="2" borderId="2" xfId="0" applyFont="1" applyFill="1" applyBorder="1" applyAlignment="1" applyProtection="1">
      <alignment horizontal="left" vertical="top" wrapText="1"/>
    </xf>
    <xf numFmtId="0" fontId="1" fillId="2" borderId="3" xfId="0" applyFont="1" applyFill="1" applyBorder="1" applyAlignment="1" applyProtection="1">
      <alignment horizontal="left" vertical="top" wrapText="1"/>
    </xf>
    <xf numFmtId="164" fontId="1" fillId="2" borderId="1" xfId="0" applyNumberFormat="1" applyFont="1" applyFill="1" applyBorder="1" applyAlignment="1" applyProtection="1">
      <alignment horizontal="left" vertical="top" wrapText="1"/>
    </xf>
    <xf numFmtId="164" fontId="1" fillId="2" borderId="2" xfId="0" applyNumberFormat="1" applyFont="1" applyFill="1" applyBorder="1" applyAlignment="1" applyProtection="1">
      <alignment horizontal="left" vertical="top" wrapText="1"/>
    </xf>
    <xf numFmtId="164" fontId="1" fillId="2" borderId="3" xfId="0" applyNumberFormat="1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tabSelected="1" view="pageBreakPreview" topLeftCell="A76" zoomScale="55" zoomScaleNormal="66" zoomScaleSheetLayoutView="55" zoomScalePageLayoutView="28" workbookViewId="0">
      <selection sqref="A1:XFD1048576"/>
    </sheetView>
  </sheetViews>
  <sheetFormatPr defaultRowHeight="18.75" x14ac:dyDescent="0.3"/>
  <cols>
    <col min="1" max="1" width="3.5703125" style="4" customWidth="1"/>
    <col min="2" max="2" width="72.42578125" style="4" customWidth="1"/>
    <col min="3" max="3" width="26.28515625" style="4" customWidth="1"/>
    <col min="4" max="4" width="26" style="4" customWidth="1"/>
    <col min="5" max="5" width="24.5703125" style="4" customWidth="1"/>
    <col min="6" max="6" width="25.140625" style="5" customWidth="1"/>
    <col min="7" max="7" width="24.85546875" style="5" customWidth="1"/>
    <col min="8" max="8" width="24.42578125" style="5" customWidth="1"/>
    <col min="9" max="9" width="25.28515625" style="5" customWidth="1"/>
    <col min="10" max="10" width="24.5703125" style="5" customWidth="1"/>
    <col min="11" max="11" width="24.42578125" style="5" customWidth="1"/>
    <col min="12" max="12" width="23" style="5" customWidth="1"/>
    <col min="13" max="13" width="23.5703125" style="5" customWidth="1"/>
    <col min="14" max="14" width="22" style="5" bestFit="1" customWidth="1"/>
    <col min="15" max="15" width="25.140625" style="6" customWidth="1"/>
    <col min="16" max="16" width="28.28515625" style="4" customWidth="1"/>
    <col min="17" max="17" width="23.85546875" style="4" customWidth="1"/>
    <col min="18" max="18" width="22.5703125" style="4" customWidth="1"/>
    <col min="19" max="19" width="11.28515625" style="4" customWidth="1"/>
    <col min="20" max="20" width="11.42578125" style="4" customWidth="1"/>
    <col min="21" max="21" width="13.140625" style="4" customWidth="1"/>
    <col min="22" max="22" width="12.42578125" style="4" customWidth="1"/>
    <col min="23" max="23" width="12.85546875" style="4" customWidth="1"/>
    <col min="24" max="24" width="11.85546875" style="4" customWidth="1"/>
    <col min="25" max="25" width="12.5703125" style="4" customWidth="1"/>
    <col min="26" max="26" width="13.7109375" style="4" customWidth="1"/>
    <col min="27" max="16384" width="9.140625" style="4"/>
  </cols>
  <sheetData>
    <row r="1" spans="1:18" x14ac:dyDescent="0.3">
      <c r="F1" s="3"/>
      <c r="G1" s="3"/>
      <c r="H1" s="3"/>
    </row>
    <row r="2" spans="1:18" ht="111" customHeight="1" x14ac:dyDescent="0.3">
      <c r="F2" s="3"/>
      <c r="G2" s="3"/>
      <c r="H2" s="3"/>
      <c r="M2" s="28" t="s">
        <v>20</v>
      </c>
      <c r="N2" s="29"/>
      <c r="O2" s="29"/>
    </row>
    <row r="3" spans="1:18" ht="26.25" x14ac:dyDescent="0.4">
      <c r="F3" s="3"/>
      <c r="G3" s="3"/>
      <c r="H3" s="3"/>
      <c r="M3" s="14"/>
      <c r="N3" s="14"/>
      <c r="O3" s="15"/>
    </row>
    <row r="4" spans="1:18" x14ac:dyDescent="0.3">
      <c r="F4" s="3"/>
      <c r="G4" s="3"/>
      <c r="H4" s="3"/>
    </row>
    <row r="5" spans="1:18" x14ac:dyDescent="0.3">
      <c r="F5" s="3"/>
      <c r="G5" s="3"/>
      <c r="H5" s="3"/>
    </row>
    <row r="6" spans="1:18" ht="39.75" customHeight="1" x14ac:dyDescent="0.3">
      <c r="A6" s="30" t="s">
        <v>19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7"/>
    </row>
    <row r="7" spans="1:18" ht="45.75" customHeight="1" x14ac:dyDescent="0.3">
      <c r="A7" s="17" t="s">
        <v>0</v>
      </c>
      <c r="B7" s="17"/>
      <c r="C7" s="17" t="s">
        <v>21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8" ht="23.25" customHeight="1" x14ac:dyDescent="0.3">
      <c r="A8" s="17"/>
      <c r="B8" s="17"/>
      <c r="C8" s="13">
        <v>2025</v>
      </c>
      <c r="D8" s="13">
        <v>2026</v>
      </c>
      <c r="E8" s="8">
        <v>2027</v>
      </c>
      <c r="F8" s="13">
        <v>2028</v>
      </c>
      <c r="G8" s="13">
        <v>2029</v>
      </c>
      <c r="H8" s="13">
        <v>2030</v>
      </c>
      <c r="I8" s="13">
        <v>2031</v>
      </c>
      <c r="J8" s="13">
        <v>2032</v>
      </c>
      <c r="K8" s="13">
        <v>2033</v>
      </c>
      <c r="L8" s="13">
        <v>2034</v>
      </c>
      <c r="M8" s="13">
        <v>2035</v>
      </c>
      <c r="N8" s="13">
        <v>2036</v>
      </c>
      <c r="O8" s="13" t="s">
        <v>1</v>
      </c>
      <c r="P8" s="7"/>
    </row>
    <row r="9" spans="1:18" s="11" customFormat="1" ht="21" customHeight="1" x14ac:dyDescent="0.25">
      <c r="A9" s="17">
        <v>1</v>
      </c>
      <c r="B9" s="17"/>
      <c r="C9" s="13">
        <v>2</v>
      </c>
      <c r="D9" s="13">
        <v>3</v>
      </c>
      <c r="E9" s="8">
        <v>4</v>
      </c>
      <c r="F9" s="13">
        <v>5</v>
      </c>
      <c r="G9" s="13">
        <v>6</v>
      </c>
      <c r="H9" s="13">
        <v>7</v>
      </c>
      <c r="I9" s="13">
        <v>8</v>
      </c>
      <c r="J9" s="13">
        <v>9</v>
      </c>
      <c r="K9" s="13">
        <v>10</v>
      </c>
      <c r="L9" s="13">
        <v>11</v>
      </c>
      <c r="M9" s="13">
        <v>12</v>
      </c>
      <c r="N9" s="13">
        <v>13</v>
      </c>
      <c r="O9" s="13">
        <v>14</v>
      </c>
      <c r="P9" s="9"/>
      <c r="Q9" s="10"/>
      <c r="R9" s="10"/>
    </row>
    <row r="10" spans="1:18" ht="40.5" customHeight="1" x14ac:dyDescent="0.3">
      <c r="A10" s="16" t="s">
        <v>7</v>
      </c>
      <c r="B10" s="16"/>
      <c r="C10" s="1">
        <f t="shared" ref="C10:N10" si="0">C11</f>
        <v>9158135741.1899986</v>
      </c>
      <c r="D10" s="1">
        <f t="shared" si="0"/>
        <v>9504390981.8299999</v>
      </c>
      <c r="E10" s="2">
        <f t="shared" si="0"/>
        <v>8267798038.04</v>
      </c>
      <c r="F10" s="1">
        <f t="shared" si="0"/>
        <v>8020996026.7700005</v>
      </c>
      <c r="G10" s="1">
        <f t="shared" si="0"/>
        <v>5306933000</v>
      </c>
      <c r="H10" s="1">
        <f t="shared" si="0"/>
        <v>5493920000</v>
      </c>
      <c r="I10" s="1">
        <f t="shared" si="0"/>
        <v>5688387000</v>
      </c>
      <c r="J10" s="1">
        <f t="shared" si="0"/>
        <v>5890632997</v>
      </c>
      <c r="K10" s="1">
        <f t="shared" si="0"/>
        <v>6100968000</v>
      </c>
      <c r="L10" s="1">
        <f t="shared" si="0"/>
        <v>6319717000</v>
      </c>
      <c r="M10" s="1">
        <f t="shared" si="0"/>
        <v>6547217000</v>
      </c>
      <c r="N10" s="1">
        <f t="shared" si="0"/>
        <v>6783815000</v>
      </c>
      <c r="O10" s="1">
        <f>C10+D10+E10+F10+G10+H10+I10+J10+K10+L10+M10+N10</f>
        <v>83082910784.830002</v>
      </c>
      <c r="P10" s="3"/>
      <c r="Q10" s="3"/>
      <c r="R10" s="3"/>
    </row>
    <row r="11" spans="1:18" ht="24.75" customHeight="1" x14ac:dyDescent="0.3">
      <c r="A11" s="16" t="s">
        <v>6</v>
      </c>
      <c r="B11" s="16"/>
      <c r="C11" s="1">
        <f>C17+C29+C35+C41+C47+C22+C53+C59+C65+C71+C77</f>
        <v>9158135741.1899986</v>
      </c>
      <c r="D11" s="1">
        <f t="shared" ref="D11:O11" si="1">D17+D29+D35+D41+D47+D22+D53+D59+D65+D71+D77</f>
        <v>9504390981.8299999</v>
      </c>
      <c r="E11" s="2">
        <f t="shared" si="1"/>
        <v>8267798038.04</v>
      </c>
      <c r="F11" s="1">
        <f t="shared" si="1"/>
        <v>8020996026.7700005</v>
      </c>
      <c r="G11" s="1">
        <f t="shared" si="1"/>
        <v>5306933000</v>
      </c>
      <c r="H11" s="1">
        <f t="shared" si="1"/>
        <v>5493920000</v>
      </c>
      <c r="I11" s="1">
        <f t="shared" si="1"/>
        <v>5688387000</v>
      </c>
      <c r="J11" s="1">
        <f t="shared" si="1"/>
        <v>5890632997</v>
      </c>
      <c r="K11" s="1">
        <f t="shared" si="1"/>
        <v>6100968000</v>
      </c>
      <c r="L11" s="1">
        <f t="shared" si="1"/>
        <v>6319717000</v>
      </c>
      <c r="M11" s="1">
        <f t="shared" si="1"/>
        <v>6547217000</v>
      </c>
      <c r="N11" s="1">
        <f t="shared" si="1"/>
        <v>6783815000</v>
      </c>
      <c r="O11" s="1">
        <f t="shared" si="1"/>
        <v>83082910784.829987</v>
      </c>
      <c r="P11" s="3"/>
      <c r="Q11" s="3"/>
      <c r="R11" s="3"/>
    </row>
    <row r="12" spans="1:18" ht="24.75" customHeight="1" x14ac:dyDescent="0.3">
      <c r="A12" s="18" t="s">
        <v>2</v>
      </c>
      <c r="B12" s="19"/>
      <c r="C12" s="1">
        <f>C18+C24+C30+C36+C42+C48+C54+C60+C66+C72+C78</f>
        <v>11162400</v>
      </c>
      <c r="D12" s="1">
        <f t="shared" ref="D12:N12" si="2">D18+D24+D30+D36+D42+D48+D54+D60+D66+D72+D78</f>
        <v>11424800</v>
      </c>
      <c r="E12" s="2">
        <f t="shared" si="2"/>
        <v>35061000</v>
      </c>
      <c r="F12" s="1">
        <f t="shared" si="2"/>
        <v>35435100</v>
      </c>
      <c r="G12" s="1">
        <f t="shared" si="2"/>
        <v>0</v>
      </c>
      <c r="H12" s="1">
        <f t="shared" si="2"/>
        <v>0</v>
      </c>
      <c r="I12" s="1">
        <f t="shared" si="2"/>
        <v>0</v>
      </c>
      <c r="J12" s="1">
        <f t="shared" si="2"/>
        <v>0</v>
      </c>
      <c r="K12" s="1">
        <f t="shared" si="2"/>
        <v>0</v>
      </c>
      <c r="L12" s="1">
        <f t="shared" si="2"/>
        <v>0</v>
      </c>
      <c r="M12" s="1">
        <f t="shared" si="2"/>
        <v>0</v>
      </c>
      <c r="N12" s="1">
        <f t="shared" si="2"/>
        <v>0</v>
      </c>
      <c r="O12" s="1">
        <f>O18+O24+O30+O36+O42+O48+O54+O60+O66+O72+O78</f>
        <v>93083300</v>
      </c>
      <c r="P12" s="3"/>
      <c r="Q12" s="3"/>
      <c r="R12" s="3"/>
    </row>
    <row r="13" spans="1:18" ht="24.75" customHeight="1" x14ac:dyDescent="0.3">
      <c r="A13" s="18" t="s">
        <v>3</v>
      </c>
      <c r="B13" s="19"/>
      <c r="C13" s="1">
        <f t="shared" ref="C13:O15" si="3">C19+C25+C31+C37+C43+C49+C55+C61+C67+C73+C79</f>
        <v>2433511723.5</v>
      </c>
      <c r="D13" s="1">
        <f t="shared" si="3"/>
        <v>1825146700</v>
      </c>
      <c r="E13" s="2">
        <f t="shared" si="3"/>
        <v>2740673000</v>
      </c>
      <c r="F13" s="1">
        <f t="shared" si="3"/>
        <v>2295415600</v>
      </c>
      <c r="G13" s="1">
        <f t="shared" si="3"/>
        <v>327549000</v>
      </c>
      <c r="H13" s="1">
        <f t="shared" si="3"/>
        <v>327549000</v>
      </c>
      <c r="I13" s="1">
        <f t="shared" si="3"/>
        <v>327549000</v>
      </c>
      <c r="J13" s="1">
        <f t="shared" si="3"/>
        <v>327549000</v>
      </c>
      <c r="K13" s="1">
        <f t="shared" si="3"/>
        <v>327549000</v>
      </c>
      <c r="L13" s="1">
        <f t="shared" si="3"/>
        <v>327549000</v>
      </c>
      <c r="M13" s="1">
        <f t="shared" si="3"/>
        <v>327549000</v>
      </c>
      <c r="N13" s="1">
        <f t="shared" si="3"/>
        <v>327549000</v>
      </c>
      <c r="O13" s="1">
        <f t="shared" si="3"/>
        <v>11915139023.5</v>
      </c>
      <c r="P13" s="3"/>
      <c r="Q13" s="3"/>
      <c r="R13" s="3"/>
    </row>
    <row r="14" spans="1:18" ht="24.75" customHeight="1" x14ac:dyDescent="0.3">
      <c r="A14" s="18" t="s">
        <v>4</v>
      </c>
      <c r="B14" s="19"/>
      <c r="C14" s="1">
        <f t="shared" si="3"/>
        <v>6713461617.6899996</v>
      </c>
      <c r="D14" s="1">
        <f t="shared" si="3"/>
        <v>7667819481.8299999</v>
      </c>
      <c r="E14" s="2">
        <f t="shared" si="3"/>
        <v>5492064038.04</v>
      </c>
      <c r="F14" s="1">
        <f t="shared" si="3"/>
        <v>5690145326.7699995</v>
      </c>
      <c r="G14" s="1">
        <f t="shared" si="3"/>
        <v>4979384000</v>
      </c>
      <c r="H14" s="1">
        <f t="shared" si="3"/>
        <v>5166371000</v>
      </c>
      <c r="I14" s="1">
        <f t="shared" si="3"/>
        <v>5360838000</v>
      </c>
      <c r="J14" s="1">
        <f t="shared" si="3"/>
        <v>5563083997</v>
      </c>
      <c r="K14" s="1">
        <f t="shared" si="3"/>
        <v>5773419000</v>
      </c>
      <c r="L14" s="1">
        <f t="shared" si="3"/>
        <v>5992168000</v>
      </c>
      <c r="M14" s="1">
        <f t="shared" si="3"/>
        <v>6219668000</v>
      </c>
      <c r="N14" s="1">
        <f t="shared" si="3"/>
        <v>6456266000</v>
      </c>
      <c r="O14" s="1">
        <f t="shared" si="3"/>
        <v>71074688461.330002</v>
      </c>
      <c r="P14" s="3"/>
      <c r="Q14" s="3"/>
      <c r="R14" s="3"/>
    </row>
    <row r="15" spans="1:18" ht="24.75" customHeight="1" x14ac:dyDescent="0.3">
      <c r="A15" s="20" t="s">
        <v>5</v>
      </c>
      <c r="B15" s="20"/>
      <c r="C15" s="1">
        <f t="shared" si="3"/>
        <v>0</v>
      </c>
      <c r="D15" s="1">
        <f t="shared" si="3"/>
        <v>0</v>
      </c>
      <c r="E15" s="2">
        <f t="shared" si="3"/>
        <v>0</v>
      </c>
      <c r="F15" s="1">
        <f t="shared" si="3"/>
        <v>0</v>
      </c>
      <c r="G15" s="1">
        <f t="shared" si="3"/>
        <v>0</v>
      </c>
      <c r="H15" s="1">
        <f t="shared" si="3"/>
        <v>0</v>
      </c>
      <c r="I15" s="1">
        <f t="shared" si="3"/>
        <v>0</v>
      </c>
      <c r="J15" s="1">
        <f t="shared" si="3"/>
        <v>0</v>
      </c>
      <c r="K15" s="1">
        <f t="shared" si="3"/>
        <v>0</v>
      </c>
      <c r="L15" s="1">
        <f t="shared" si="3"/>
        <v>0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3"/>
      <c r="Q15" s="3"/>
      <c r="R15" s="3"/>
    </row>
    <row r="16" spans="1:18" ht="56.25" customHeight="1" x14ac:dyDescent="0.3">
      <c r="A16" s="21" t="s">
        <v>13</v>
      </c>
      <c r="B16" s="22"/>
      <c r="C16" s="1">
        <f>C17+C21</f>
        <v>484642913.54000002</v>
      </c>
      <c r="D16" s="1">
        <f t="shared" ref="D16:E16" si="4">D17+D21</f>
        <v>801166060.33000004</v>
      </c>
      <c r="E16" s="2">
        <f t="shared" si="4"/>
        <v>410521895.23000002</v>
      </c>
      <c r="F16" s="1">
        <f>F17+F21</f>
        <v>598740681.37</v>
      </c>
      <c r="G16" s="1">
        <f t="shared" ref="G16:N16" si="5">G17+G21</f>
        <v>0</v>
      </c>
      <c r="H16" s="1">
        <f t="shared" si="5"/>
        <v>0</v>
      </c>
      <c r="I16" s="1">
        <f t="shared" si="5"/>
        <v>0</v>
      </c>
      <c r="J16" s="1">
        <f t="shared" si="5"/>
        <v>0</v>
      </c>
      <c r="K16" s="1">
        <f t="shared" si="5"/>
        <v>0</v>
      </c>
      <c r="L16" s="1">
        <f t="shared" si="5"/>
        <v>0</v>
      </c>
      <c r="M16" s="1">
        <f t="shared" si="5"/>
        <v>0</v>
      </c>
      <c r="N16" s="1">
        <f t="shared" si="5"/>
        <v>0</v>
      </c>
      <c r="O16" s="1">
        <f>SUM(C16:N16)</f>
        <v>2295071550.4700003</v>
      </c>
      <c r="P16" s="3"/>
      <c r="Q16" s="3"/>
      <c r="R16" s="3"/>
    </row>
    <row r="17" spans="1:18" ht="24.75" customHeight="1" x14ac:dyDescent="0.3">
      <c r="A17" s="23" t="s">
        <v>6</v>
      </c>
      <c r="B17" s="24"/>
      <c r="C17" s="1">
        <f>C18+C19+C20</f>
        <v>484642913.54000002</v>
      </c>
      <c r="D17" s="1">
        <f t="shared" ref="D17:N17" si="6">D18+D19+D20</f>
        <v>801166060.33000004</v>
      </c>
      <c r="E17" s="2">
        <f t="shared" si="6"/>
        <v>410521895.23000002</v>
      </c>
      <c r="F17" s="1">
        <f t="shared" si="6"/>
        <v>598740681.37</v>
      </c>
      <c r="G17" s="1">
        <f t="shared" si="6"/>
        <v>0</v>
      </c>
      <c r="H17" s="1">
        <f t="shared" si="6"/>
        <v>0</v>
      </c>
      <c r="I17" s="1">
        <f t="shared" si="6"/>
        <v>0</v>
      </c>
      <c r="J17" s="1">
        <f t="shared" si="6"/>
        <v>0</v>
      </c>
      <c r="K17" s="1">
        <f t="shared" si="6"/>
        <v>0</v>
      </c>
      <c r="L17" s="1">
        <f t="shared" si="6"/>
        <v>0</v>
      </c>
      <c r="M17" s="1">
        <f t="shared" si="6"/>
        <v>0</v>
      </c>
      <c r="N17" s="1">
        <f t="shared" si="6"/>
        <v>0</v>
      </c>
      <c r="O17" s="1">
        <f t="shared" ref="O17:O21" si="7">SUM(C17:N17)</f>
        <v>2295071550.4700003</v>
      </c>
      <c r="P17" s="3"/>
      <c r="Q17" s="3"/>
      <c r="R17" s="3"/>
    </row>
    <row r="18" spans="1:18" ht="24.75" customHeight="1" x14ac:dyDescent="0.3">
      <c r="A18" s="18" t="s">
        <v>2</v>
      </c>
      <c r="B18" s="19"/>
      <c r="C18" s="1">
        <v>0</v>
      </c>
      <c r="D18" s="1">
        <v>0</v>
      </c>
      <c r="E18" s="2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f t="shared" si="7"/>
        <v>0</v>
      </c>
      <c r="P18" s="3"/>
      <c r="Q18" s="3"/>
      <c r="R18" s="3"/>
    </row>
    <row r="19" spans="1:18" ht="24.75" customHeight="1" x14ac:dyDescent="0.3">
      <c r="A19" s="18" t="s">
        <v>3</v>
      </c>
      <c r="B19" s="19"/>
      <c r="C19" s="1">
        <v>0</v>
      </c>
      <c r="D19" s="1">
        <v>0</v>
      </c>
      <c r="E19" s="2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f t="shared" si="7"/>
        <v>0</v>
      </c>
      <c r="P19" s="3"/>
      <c r="Q19" s="3"/>
      <c r="R19" s="3"/>
    </row>
    <row r="20" spans="1:18" ht="24.75" customHeight="1" x14ac:dyDescent="0.3">
      <c r="A20" s="18" t="s">
        <v>4</v>
      </c>
      <c r="B20" s="19"/>
      <c r="C20" s="1">
        <v>484642913.54000002</v>
      </c>
      <c r="D20" s="1">
        <v>801166060.33000004</v>
      </c>
      <c r="E20" s="2">
        <v>410521895.23000002</v>
      </c>
      <c r="F20" s="1">
        <v>598740681.37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f>SUM(C20:N20)</f>
        <v>2295071550.4700003</v>
      </c>
      <c r="P20" s="3"/>
      <c r="Q20" s="3"/>
      <c r="R20" s="3"/>
    </row>
    <row r="21" spans="1:18" ht="24.75" customHeight="1" x14ac:dyDescent="0.3">
      <c r="A21" s="18" t="s">
        <v>5</v>
      </c>
      <c r="B21" s="19"/>
      <c r="C21" s="1">
        <v>0</v>
      </c>
      <c r="D21" s="1"/>
      <c r="E21" s="2"/>
      <c r="F21" s="1"/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f t="shared" si="7"/>
        <v>0</v>
      </c>
      <c r="P21" s="3"/>
      <c r="Q21" s="3"/>
      <c r="R21" s="3"/>
    </row>
    <row r="22" spans="1:18" ht="99" customHeight="1" x14ac:dyDescent="0.3">
      <c r="A22" s="25" t="s">
        <v>14</v>
      </c>
      <c r="B22" s="25"/>
      <c r="C22" s="1">
        <f>C23+C27</f>
        <v>382892812.72999996</v>
      </c>
      <c r="D22" s="1">
        <f t="shared" ref="D22:N22" si="8">D23+D27</f>
        <v>337674931.56999993</v>
      </c>
      <c r="E22" s="2">
        <f t="shared" si="8"/>
        <v>367773149.90999997</v>
      </c>
      <c r="F22" s="1">
        <f t="shared" si="8"/>
        <v>275449232.18000001</v>
      </c>
      <c r="G22" s="1">
        <f t="shared" si="8"/>
        <v>298086000</v>
      </c>
      <c r="H22" s="1">
        <f t="shared" si="8"/>
        <v>294551100</v>
      </c>
      <c r="I22" s="1">
        <f t="shared" si="8"/>
        <v>226704200</v>
      </c>
      <c r="J22" s="1">
        <f t="shared" si="8"/>
        <v>427646890</v>
      </c>
      <c r="K22" s="1">
        <f t="shared" si="8"/>
        <v>377652900</v>
      </c>
      <c r="L22" s="1">
        <f t="shared" si="8"/>
        <v>272037200</v>
      </c>
      <c r="M22" s="1">
        <f t="shared" si="8"/>
        <v>255251700</v>
      </c>
      <c r="N22" s="1">
        <f t="shared" si="8"/>
        <v>258476100</v>
      </c>
      <c r="O22" s="1">
        <f>SUM(C22:N22)</f>
        <v>3774196216.3900003</v>
      </c>
      <c r="P22" s="3"/>
      <c r="Q22" s="3"/>
      <c r="R22" s="3"/>
    </row>
    <row r="23" spans="1:18" ht="18.75" customHeight="1" x14ac:dyDescent="0.3">
      <c r="A23" s="16" t="s">
        <v>6</v>
      </c>
      <c r="B23" s="16"/>
      <c r="C23" s="1">
        <f>C24+C25+C26</f>
        <v>382892812.72999996</v>
      </c>
      <c r="D23" s="1">
        <f t="shared" ref="D23:N23" si="9">D24+D25+D26</f>
        <v>337674931.56999993</v>
      </c>
      <c r="E23" s="2">
        <f t="shared" si="9"/>
        <v>367773149.90999997</v>
      </c>
      <c r="F23" s="1">
        <f t="shared" si="9"/>
        <v>275449232.18000001</v>
      </c>
      <c r="G23" s="1">
        <f t="shared" si="9"/>
        <v>298086000</v>
      </c>
      <c r="H23" s="1">
        <f t="shared" si="9"/>
        <v>294551100</v>
      </c>
      <c r="I23" s="1">
        <f t="shared" si="9"/>
        <v>226704200</v>
      </c>
      <c r="J23" s="1">
        <f t="shared" si="9"/>
        <v>427646890</v>
      </c>
      <c r="K23" s="1">
        <f t="shared" si="9"/>
        <v>377652900</v>
      </c>
      <c r="L23" s="1">
        <f t="shared" si="9"/>
        <v>272037200</v>
      </c>
      <c r="M23" s="1">
        <f t="shared" si="9"/>
        <v>255251700</v>
      </c>
      <c r="N23" s="1">
        <f t="shared" si="9"/>
        <v>258476100</v>
      </c>
      <c r="O23" s="1">
        <f>SUM(C23:N23)</f>
        <v>3774196216.3900003</v>
      </c>
      <c r="P23" s="3"/>
      <c r="Q23" s="3"/>
      <c r="R23" s="3"/>
    </row>
    <row r="24" spans="1:18" ht="18.75" customHeight="1" x14ac:dyDescent="0.3">
      <c r="A24" s="20" t="s">
        <v>2</v>
      </c>
      <c r="B24" s="20"/>
      <c r="C24" s="1">
        <v>0</v>
      </c>
      <c r="D24" s="1">
        <v>0</v>
      </c>
      <c r="E24" s="2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f>SUM(C24:N24)</f>
        <v>0</v>
      </c>
      <c r="P24" s="3"/>
      <c r="Q24" s="3"/>
      <c r="R24" s="3"/>
    </row>
    <row r="25" spans="1:18" ht="18.75" customHeight="1" x14ac:dyDescent="0.3">
      <c r="A25" s="20" t="s">
        <v>3</v>
      </c>
      <c r="B25" s="20"/>
      <c r="C25" s="1">
        <v>0</v>
      </c>
      <c r="D25" s="1">
        <v>0</v>
      </c>
      <c r="E25" s="2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f>SUM(C25:N25)</f>
        <v>0</v>
      </c>
      <c r="P25" s="3"/>
      <c r="Q25" s="3"/>
      <c r="R25" s="3"/>
    </row>
    <row r="26" spans="1:18" ht="18.75" customHeight="1" x14ac:dyDescent="0.3">
      <c r="A26" s="20" t="s">
        <v>4</v>
      </c>
      <c r="B26" s="20"/>
      <c r="C26" s="1">
        <v>382892812.72999996</v>
      </c>
      <c r="D26" s="1">
        <v>337674931.56999993</v>
      </c>
      <c r="E26" s="2">
        <v>367773149.90999997</v>
      </c>
      <c r="F26" s="12">
        <v>275449232.18000001</v>
      </c>
      <c r="G26" s="12">
        <v>298086000</v>
      </c>
      <c r="H26" s="12">
        <v>294551100</v>
      </c>
      <c r="I26" s="12">
        <v>226704200</v>
      </c>
      <c r="J26" s="12">
        <v>427646890</v>
      </c>
      <c r="K26" s="12">
        <v>377652900</v>
      </c>
      <c r="L26" s="12">
        <v>272037200</v>
      </c>
      <c r="M26" s="12">
        <v>255251700</v>
      </c>
      <c r="N26" s="12">
        <v>258476100</v>
      </c>
      <c r="O26" s="1">
        <f>SUM(C26:N26)</f>
        <v>3774196216.3900003</v>
      </c>
      <c r="P26" s="3"/>
      <c r="Q26" s="3"/>
      <c r="R26" s="3"/>
    </row>
    <row r="27" spans="1:18" ht="18.75" customHeight="1" x14ac:dyDescent="0.3">
      <c r="A27" s="20" t="s">
        <v>5</v>
      </c>
      <c r="B27" s="20"/>
      <c r="C27" s="1">
        <v>0</v>
      </c>
      <c r="D27" s="1">
        <v>0</v>
      </c>
      <c r="E27" s="2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f t="shared" ref="O27" si="10">SUM(C27:N27)</f>
        <v>0</v>
      </c>
      <c r="P27" s="3"/>
      <c r="Q27" s="3"/>
      <c r="R27" s="3"/>
    </row>
    <row r="28" spans="1:18" ht="37.5" customHeight="1" x14ac:dyDescent="0.3">
      <c r="A28" s="23" t="s">
        <v>15</v>
      </c>
      <c r="B28" s="24"/>
      <c r="C28" s="1">
        <f>C29+C33</f>
        <v>30561600</v>
      </c>
      <c r="D28" s="1">
        <f>D29+D33</f>
        <v>31280000</v>
      </c>
      <c r="E28" s="2">
        <f t="shared" ref="E28:I28" si="11">E29+E33</f>
        <v>98621900</v>
      </c>
      <c r="F28" s="1">
        <f t="shared" si="11"/>
        <v>99674300</v>
      </c>
      <c r="G28" s="1">
        <f t="shared" si="11"/>
        <v>0</v>
      </c>
      <c r="H28" s="1">
        <f t="shared" si="11"/>
        <v>0</v>
      </c>
      <c r="I28" s="1">
        <f t="shared" si="11"/>
        <v>0</v>
      </c>
      <c r="J28" s="1">
        <f>J29+J33</f>
        <v>0</v>
      </c>
      <c r="K28" s="1">
        <f t="shared" ref="K28:N28" si="12">K29+K33</f>
        <v>0</v>
      </c>
      <c r="L28" s="1">
        <f t="shared" si="12"/>
        <v>0</v>
      </c>
      <c r="M28" s="1">
        <f t="shared" si="12"/>
        <v>0</v>
      </c>
      <c r="N28" s="1">
        <f t="shared" si="12"/>
        <v>0</v>
      </c>
      <c r="O28" s="1">
        <f>SUM(C28:N28)</f>
        <v>260137800</v>
      </c>
      <c r="P28" s="3"/>
      <c r="Q28" s="3"/>
      <c r="R28" s="3"/>
    </row>
    <row r="29" spans="1:18" ht="22.5" customHeight="1" x14ac:dyDescent="0.3">
      <c r="A29" s="23" t="s">
        <v>6</v>
      </c>
      <c r="B29" s="24"/>
      <c r="C29" s="1">
        <f>C30+C31+C32</f>
        <v>30561600</v>
      </c>
      <c r="D29" s="1">
        <f>D30+D31+D32</f>
        <v>31280000</v>
      </c>
      <c r="E29" s="2">
        <f>E30+E31+E32</f>
        <v>98621900</v>
      </c>
      <c r="F29" s="2">
        <f>F30+F31+F32</f>
        <v>99674300</v>
      </c>
      <c r="G29" s="1">
        <f t="shared" ref="G29:N29" si="13">G30+G31+G32</f>
        <v>0</v>
      </c>
      <c r="H29" s="1">
        <f t="shared" si="13"/>
        <v>0</v>
      </c>
      <c r="I29" s="1">
        <f t="shared" si="13"/>
        <v>0</v>
      </c>
      <c r="J29" s="1">
        <f t="shared" si="13"/>
        <v>0</v>
      </c>
      <c r="K29" s="1">
        <f t="shared" si="13"/>
        <v>0</v>
      </c>
      <c r="L29" s="1">
        <f t="shared" si="13"/>
        <v>0</v>
      </c>
      <c r="M29" s="1">
        <f t="shared" si="13"/>
        <v>0</v>
      </c>
      <c r="N29" s="1">
        <f t="shared" si="13"/>
        <v>0</v>
      </c>
      <c r="O29" s="1">
        <f>SUM(C29:N29)</f>
        <v>260137800</v>
      </c>
      <c r="P29" s="3"/>
      <c r="Q29" s="3"/>
      <c r="R29" s="3"/>
    </row>
    <row r="30" spans="1:18" ht="22.5" customHeight="1" x14ac:dyDescent="0.3">
      <c r="A30" s="18" t="s">
        <v>2</v>
      </c>
      <c r="B30" s="19"/>
      <c r="C30" s="1">
        <v>11162400</v>
      </c>
      <c r="D30" s="1">
        <v>11424800</v>
      </c>
      <c r="E30" s="2">
        <v>35061000</v>
      </c>
      <c r="F30" s="1">
        <v>35435100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f>SUM(C30:N30)</f>
        <v>93083300</v>
      </c>
      <c r="P30" s="3"/>
      <c r="Q30" s="3"/>
      <c r="R30" s="3"/>
    </row>
    <row r="31" spans="1:18" ht="22.5" customHeight="1" x14ac:dyDescent="0.3">
      <c r="A31" s="18" t="s">
        <v>3</v>
      </c>
      <c r="B31" s="19"/>
      <c r="C31" s="1">
        <v>17459200</v>
      </c>
      <c r="D31" s="1">
        <v>17869600</v>
      </c>
      <c r="E31" s="2">
        <v>57204800</v>
      </c>
      <c r="F31" s="1">
        <v>57815200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f>SUM(C31:N31)</f>
        <v>150348800</v>
      </c>
      <c r="P31" s="3"/>
      <c r="Q31" s="3"/>
      <c r="R31" s="3"/>
    </row>
    <row r="32" spans="1:18" ht="22.5" customHeight="1" x14ac:dyDescent="0.3">
      <c r="A32" s="18" t="s">
        <v>4</v>
      </c>
      <c r="B32" s="19"/>
      <c r="C32" s="1">
        <v>1940000</v>
      </c>
      <c r="D32" s="1">
        <v>1985600</v>
      </c>
      <c r="E32" s="2">
        <v>6356100</v>
      </c>
      <c r="F32" s="1">
        <v>6424000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f t="shared" ref="O32:O45" si="14">SUM(C32:N32)</f>
        <v>16705700</v>
      </c>
      <c r="P32" s="3"/>
      <c r="Q32" s="3"/>
      <c r="R32" s="3"/>
    </row>
    <row r="33" spans="1:18" ht="22.5" customHeight="1" x14ac:dyDescent="0.3">
      <c r="A33" s="18" t="s">
        <v>5</v>
      </c>
      <c r="B33" s="19"/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f t="shared" si="14"/>
        <v>0</v>
      </c>
      <c r="P33" s="3"/>
      <c r="Q33" s="3"/>
      <c r="R33" s="3"/>
    </row>
    <row r="34" spans="1:18" ht="36.75" customHeight="1" x14ac:dyDescent="0.3">
      <c r="A34" s="16" t="s">
        <v>16</v>
      </c>
      <c r="B34" s="16"/>
      <c r="C34" s="1">
        <f>C35+C39</f>
        <v>442737796.80000001</v>
      </c>
      <c r="D34" s="1">
        <f t="shared" ref="D34:N34" si="15">D35+D39</f>
        <v>442759953.10000002</v>
      </c>
      <c r="E34" s="2">
        <f t="shared" si="15"/>
        <v>440022566.23000002</v>
      </c>
      <c r="F34" s="1">
        <f t="shared" si="15"/>
        <v>440046757.22000003</v>
      </c>
      <c r="G34" s="1">
        <f t="shared" si="15"/>
        <v>0</v>
      </c>
      <c r="H34" s="1">
        <f t="shared" si="15"/>
        <v>0</v>
      </c>
      <c r="I34" s="1">
        <f t="shared" si="15"/>
        <v>0</v>
      </c>
      <c r="J34" s="1">
        <f t="shared" si="15"/>
        <v>0</v>
      </c>
      <c r="K34" s="1">
        <f t="shared" si="15"/>
        <v>0</v>
      </c>
      <c r="L34" s="1">
        <f t="shared" si="15"/>
        <v>0</v>
      </c>
      <c r="M34" s="1">
        <f t="shared" si="15"/>
        <v>0</v>
      </c>
      <c r="N34" s="1">
        <f t="shared" si="15"/>
        <v>0</v>
      </c>
      <c r="O34" s="1">
        <f>SUM(C34:N34)</f>
        <v>1765567073.3500001</v>
      </c>
      <c r="Q34" s="3"/>
    </row>
    <row r="35" spans="1:18" ht="18.75" customHeight="1" x14ac:dyDescent="0.3">
      <c r="A35" s="16" t="s">
        <v>6</v>
      </c>
      <c r="B35" s="16"/>
      <c r="C35" s="1">
        <f>C36+C37+C38</f>
        <v>442737796.80000001</v>
      </c>
      <c r="D35" s="1">
        <f t="shared" ref="D35:N35" si="16">D36+D37+D38</f>
        <v>442759953.10000002</v>
      </c>
      <c r="E35" s="2">
        <f t="shared" si="16"/>
        <v>440022566.23000002</v>
      </c>
      <c r="F35" s="1">
        <f t="shared" si="16"/>
        <v>440046757.22000003</v>
      </c>
      <c r="G35" s="1">
        <f t="shared" si="16"/>
        <v>0</v>
      </c>
      <c r="H35" s="1">
        <f t="shared" si="16"/>
        <v>0</v>
      </c>
      <c r="I35" s="1">
        <f t="shared" si="16"/>
        <v>0</v>
      </c>
      <c r="J35" s="1">
        <f t="shared" si="16"/>
        <v>0</v>
      </c>
      <c r="K35" s="1">
        <f t="shared" si="16"/>
        <v>0</v>
      </c>
      <c r="L35" s="1">
        <f t="shared" si="16"/>
        <v>0</v>
      </c>
      <c r="M35" s="1">
        <f t="shared" si="16"/>
        <v>0</v>
      </c>
      <c r="N35" s="1">
        <f t="shared" si="16"/>
        <v>0</v>
      </c>
      <c r="O35" s="1">
        <f>SUM(C35:N35)</f>
        <v>1765567073.3500001</v>
      </c>
      <c r="Q35" s="3"/>
    </row>
    <row r="36" spans="1:18" ht="18.75" customHeight="1" x14ac:dyDescent="0.3">
      <c r="A36" s="20" t="s">
        <v>2</v>
      </c>
      <c r="B36" s="20"/>
      <c r="C36" s="1">
        <v>0</v>
      </c>
      <c r="D36" s="1">
        <v>0</v>
      </c>
      <c r="E36" s="2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f t="shared" si="14"/>
        <v>0</v>
      </c>
      <c r="Q36" s="3"/>
    </row>
    <row r="37" spans="1:18" ht="18.75" customHeight="1" x14ac:dyDescent="0.3">
      <c r="A37" s="20" t="s">
        <v>3</v>
      </c>
      <c r="B37" s="20"/>
      <c r="C37" s="1">
        <v>216062400</v>
      </c>
      <c r="D37" s="1">
        <v>196283100</v>
      </c>
      <c r="E37" s="2">
        <v>196283100</v>
      </c>
      <c r="F37" s="1">
        <v>196283100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f t="shared" si="14"/>
        <v>804911700</v>
      </c>
      <c r="Q37" s="3"/>
    </row>
    <row r="38" spans="1:18" ht="18.75" customHeight="1" x14ac:dyDescent="0.3">
      <c r="A38" s="20" t="s">
        <v>4</v>
      </c>
      <c r="B38" s="20"/>
      <c r="C38" s="1">
        <v>226675396.80000001</v>
      </c>
      <c r="D38" s="1">
        <f>2759953.1+243716900</f>
        <v>246476853.09999999</v>
      </c>
      <c r="E38" s="2">
        <v>243739466.22999999</v>
      </c>
      <c r="F38" s="1">
        <v>243763657.22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f t="shared" si="14"/>
        <v>960655373.35000002</v>
      </c>
      <c r="Q38" s="3"/>
    </row>
    <row r="39" spans="1:18" ht="18.75" customHeight="1" x14ac:dyDescent="0.3">
      <c r="A39" s="20" t="s">
        <v>5</v>
      </c>
      <c r="B39" s="20"/>
      <c r="C39" s="1">
        <v>0</v>
      </c>
      <c r="D39" s="1">
        <v>0</v>
      </c>
      <c r="E39" s="2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f t="shared" si="14"/>
        <v>0</v>
      </c>
      <c r="Q39" s="3"/>
    </row>
    <row r="40" spans="1:18" ht="60" customHeight="1" x14ac:dyDescent="0.3">
      <c r="A40" s="25" t="s">
        <v>17</v>
      </c>
      <c r="B40" s="25"/>
      <c r="C40" s="1">
        <f>C41+C45</f>
        <v>2590416891.0500002</v>
      </c>
      <c r="D40" s="1">
        <f t="shared" ref="D40:E40" si="17">D41+D45</f>
        <v>1354100436.5799999</v>
      </c>
      <c r="E40" s="2">
        <f t="shared" si="17"/>
        <v>1898701189.8699999</v>
      </c>
      <c r="F40" s="1">
        <f>F41+F45</f>
        <v>1896885585.8699999</v>
      </c>
      <c r="G40" s="1">
        <f t="shared" ref="G40:N40" si="18">G41+G45</f>
        <v>0</v>
      </c>
      <c r="H40" s="1">
        <f t="shared" si="18"/>
        <v>0</v>
      </c>
      <c r="I40" s="1">
        <f t="shared" si="18"/>
        <v>0</v>
      </c>
      <c r="J40" s="1">
        <f t="shared" si="18"/>
        <v>0</v>
      </c>
      <c r="K40" s="1">
        <f t="shared" si="18"/>
        <v>0</v>
      </c>
      <c r="L40" s="1">
        <f t="shared" si="18"/>
        <v>0</v>
      </c>
      <c r="M40" s="1">
        <f t="shared" si="18"/>
        <v>0</v>
      </c>
      <c r="N40" s="1">
        <f t="shared" si="18"/>
        <v>0</v>
      </c>
      <c r="O40" s="1">
        <f t="shared" si="14"/>
        <v>7740104103.3699999</v>
      </c>
      <c r="Q40" s="3"/>
    </row>
    <row r="41" spans="1:18" ht="24" customHeight="1" x14ac:dyDescent="0.3">
      <c r="A41" s="16" t="s">
        <v>6</v>
      </c>
      <c r="B41" s="16"/>
      <c r="C41" s="1">
        <f>C42+C43+C44</f>
        <v>2590416891.0500002</v>
      </c>
      <c r="D41" s="1">
        <f t="shared" ref="D41:N41" si="19">D42+D43+D44</f>
        <v>1354100436.5799999</v>
      </c>
      <c r="E41" s="2">
        <f t="shared" si="19"/>
        <v>1898701189.8699999</v>
      </c>
      <c r="F41" s="1">
        <f t="shared" si="19"/>
        <v>1896885585.8699999</v>
      </c>
      <c r="G41" s="1">
        <f t="shared" si="19"/>
        <v>0</v>
      </c>
      <c r="H41" s="1">
        <f t="shared" si="19"/>
        <v>0</v>
      </c>
      <c r="I41" s="1">
        <f t="shared" si="19"/>
        <v>0</v>
      </c>
      <c r="J41" s="1">
        <f t="shared" si="19"/>
        <v>0</v>
      </c>
      <c r="K41" s="1">
        <f t="shared" si="19"/>
        <v>0</v>
      </c>
      <c r="L41" s="1">
        <f t="shared" si="19"/>
        <v>0</v>
      </c>
      <c r="M41" s="1">
        <f t="shared" si="19"/>
        <v>0</v>
      </c>
      <c r="N41" s="1">
        <f t="shared" si="19"/>
        <v>0</v>
      </c>
      <c r="O41" s="1">
        <f t="shared" si="14"/>
        <v>7740104103.3699999</v>
      </c>
      <c r="Q41" s="3"/>
    </row>
    <row r="42" spans="1:18" ht="24" customHeight="1" x14ac:dyDescent="0.3">
      <c r="A42" s="20" t="s">
        <v>2</v>
      </c>
      <c r="B42" s="20"/>
      <c r="C42" s="1">
        <v>0</v>
      </c>
      <c r="D42" s="1">
        <v>0</v>
      </c>
      <c r="E42" s="2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f t="shared" si="14"/>
        <v>0</v>
      </c>
      <c r="Q42" s="3"/>
    </row>
    <row r="43" spans="1:18" ht="24" customHeight="1" x14ac:dyDescent="0.3">
      <c r="A43" s="20" t="s">
        <v>3</v>
      </c>
      <c r="B43" s="20"/>
      <c r="C43" s="1">
        <v>1849990123.5</v>
      </c>
      <c r="D43" s="1">
        <v>947425600</v>
      </c>
      <c r="E43" s="2">
        <v>1704567400</v>
      </c>
      <c r="F43" s="1">
        <v>1588376400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f t="shared" si="14"/>
        <v>6090359523.5</v>
      </c>
      <c r="Q43" s="3"/>
    </row>
    <row r="44" spans="1:18" ht="24" customHeight="1" x14ac:dyDescent="0.3">
      <c r="A44" s="20" t="s">
        <v>4</v>
      </c>
      <c r="B44" s="20"/>
      <c r="C44" s="1">
        <v>740426767.55000007</v>
      </c>
      <c r="D44" s="1">
        <v>406674836.57999998</v>
      </c>
      <c r="E44" s="2">
        <v>194133789.87</v>
      </c>
      <c r="F44" s="1">
        <v>308509185.87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f t="shared" si="14"/>
        <v>1649744579.8699999</v>
      </c>
      <c r="P44" s="3"/>
      <c r="Q44" s="3"/>
    </row>
    <row r="45" spans="1:18" ht="24" customHeight="1" x14ac:dyDescent="0.3">
      <c r="A45" s="20" t="s">
        <v>5</v>
      </c>
      <c r="B45" s="20"/>
      <c r="C45" s="1">
        <v>0</v>
      </c>
      <c r="D45" s="1">
        <v>0</v>
      </c>
      <c r="E45" s="2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f t="shared" si="14"/>
        <v>0</v>
      </c>
      <c r="Q45" s="3"/>
    </row>
    <row r="46" spans="1:18" ht="78" customHeight="1" x14ac:dyDescent="0.3">
      <c r="A46" s="26" t="s">
        <v>18</v>
      </c>
      <c r="B46" s="27"/>
      <c r="C46" s="1">
        <f>C47+C51</f>
        <v>437500000</v>
      </c>
      <c r="D46" s="1">
        <f>D47+D51</f>
        <v>497500000</v>
      </c>
      <c r="E46" s="2">
        <f t="shared" ref="E46:N46" si="20">E47+E51</f>
        <v>437500000</v>
      </c>
      <c r="F46" s="1">
        <f>F47+F51</f>
        <v>437500000</v>
      </c>
      <c r="G46" s="1">
        <f>G47+G51</f>
        <v>0</v>
      </c>
      <c r="H46" s="1">
        <f t="shared" si="20"/>
        <v>0</v>
      </c>
      <c r="I46" s="1">
        <f t="shared" si="20"/>
        <v>0</v>
      </c>
      <c r="J46" s="1">
        <f>J47+J51</f>
        <v>0</v>
      </c>
      <c r="K46" s="1">
        <f t="shared" si="20"/>
        <v>0</v>
      </c>
      <c r="L46" s="1">
        <f t="shared" si="20"/>
        <v>0</v>
      </c>
      <c r="M46" s="1">
        <f t="shared" si="20"/>
        <v>0</v>
      </c>
      <c r="N46" s="1">
        <f t="shared" si="20"/>
        <v>0</v>
      </c>
      <c r="O46" s="1">
        <f>SUM(C46:N46)</f>
        <v>1810000000</v>
      </c>
      <c r="P46" s="3"/>
      <c r="Q46" s="3"/>
      <c r="R46" s="3"/>
    </row>
    <row r="47" spans="1:18" ht="31.5" customHeight="1" x14ac:dyDescent="0.3">
      <c r="A47" s="23" t="s">
        <v>6</v>
      </c>
      <c r="B47" s="24"/>
      <c r="C47" s="1">
        <f>C48+C49+C50</f>
        <v>437500000</v>
      </c>
      <c r="D47" s="1">
        <f t="shared" ref="D47:N47" si="21">D48+D49+D50</f>
        <v>497500000</v>
      </c>
      <c r="E47" s="2">
        <f t="shared" si="21"/>
        <v>437500000</v>
      </c>
      <c r="F47" s="1">
        <f>F48+F49+F50</f>
        <v>437500000</v>
      </c>
      <c r="G47" s="1">
        <f t="shared" si="21"/>
        <v>0</v>
      </c>
      <c r="H47" s="1">
        <f t="shared" si="21"/>
        <v>0</v>
      </c>
      <c r="I47" s="1">
        <f t="shared" si="21"/>
        <v>0</v>
      </c>
      <c r="J47" s="1">
        <f t="shared" si="21"/>
        <v>0</v>
      </c>
      <c r="K47" s="1">
        <f t="shared" si="21"/>
        <v>0</v>
      </c>
      <c r="L47" s="1">
        <f t="shared" si="21"/>
        <v>0</v>
      </c>
      <c r="M47" s="1">
        <f t="shared" si="21"/>
        <v>0</v>
      </c>
      <c r="N47" s="1">
        <f t="shared" si="21"/>
        <v>0</v>
      </c>
      <c r="O47" s="1">
        <f>SUM(C47:N47)</f>
        <v>1810000000</v>
      </c>
      <c r="P47" s="3"/>
      <c r="Q47" s="3"/>
      <c r="R47" s="3"/>
    </row>
    <row r="48" spans="1:18" ht="31.5" customHeight="1" x14ac:dyDescent="0.3">
      <c r="A48" s="18" t="s">
        <v>2</v>
      </c>
      <c r="B48" s="19"/>
      <c r="C48" s="1">
        <v>0</v>
      </c>
      <c r="D48" s="1">
        <v>0</v>
      </c>
      <c r="E48" s="2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f>SUM(C48:N48)</f>
        <v>0</v>
      </c>
      <c r="P48" s="3"/>
      <c r="Q48" s="3"/>
      <c r="R48" s="3"/>
    </row>
    <row r="49" spans="1:18" ht="31.5" customHeight="1" x14ac:dyDescent="0.3">
      <c r="A49" s="18" t="s">
        <v>3</v>
      </c>
      <c r="B49" s="19"/>
      <c r="C49" s="1">
        <v>350000000</v>
      </c>
      <c r="D49" s="1">
        <v>350000000</v>
      </c>
      <c r="E49" s="2">
        <v>350000000</v>
      </c>
      <c r="F49" s="1">
        <v>350000000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f>SUM(C49:N49)</f>
        <v>1400000000</v>
      </c>
      <c r="P49" s="3"/>
      <c r="Q49" s="3"/>
      <c r="R49" s="3"/>
    </row>
    <row r="50" spans="1:18" ht="31.5" customHeight="1" x14ac:dyDescent="0.3">
      <c r="A50" s="18" t="s">
        <v>4</v>
      </c>
      <c r="B50" s="19"/>
      <c r="C50" s="1">
        <v>87500000</v>
      </c>
      <c r="D50" s="1">
        <v>147500000</v>
      </c>
      <c r="E50" s="2">
        <v>87500000</v>
      </c>
      <c r="F50" s="1">
        <v>87500000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f t="shared" ref="O50:O73" si="22">SUM(C50:N50)</f>
        <v>410000000</v>
      </c>
      <c r="P50" s="3"/>
      <c r="Q50" s="3"/>
      <c r="R50" s="3"/>
    </row>
    <row r="51" spans="1:18" ht="28.5" customHeight="1" x14ac:dyDescent="0.3">
      <c r="A51" s="18" t="s">
        <v>5</v>
      </c>
      <c r="B51" s="19"/>
      <c r="C51" s="1">
        <v>0</v>
      </c>
      <c r="D51" s="1">
        <v>0</v>
      </c>
      <c r="E51" s="2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f t="shared" si="22"/>
        <v>0</v>
      </c>
      <c r="P51" s="3"/>
      <c r="Q51" s="3"/>
      <c r="R51" s="3"/>
    </row>
    <row r="52" spans="1:18" ht="60.75" customHeight="1" x14ac:dyDescent="0.3">
      <c r="A52" s="16" t="s">
        <v>9</v>
      </c>
      <c r="B52" s="16"/>
      <c r="C52" s="1">
        <f>C57+C53</f>
        <v>1532566904.3699999</v>
      </c>
      <c r="D52" s="1">
        <f>D57+D53</f>
        <v>1728974026.97</v>
      </c>
      <c r="E52" s="2">
        <f>E57+E53</f>
        <v>1926524618.02</v>
      </c>
      <c r="F52" s="1">
        <f t="shared" ref="F52:M52" si="23">F57+F53</f>
        <v>1916029063.54</v>
      </c>
      <c r="G52" s="1">
        <f t="shared" si="23"/>
        <v>1275064718.7</v>
      </c>
      <c r="H52" s="1">
        <f>H57+H53</f>
        <v>1352564872.5899999</v>
      </c>
      <c r="I52" s="1">
        <f t="shared" si="23"/>
        <v>1499860449</v>
      </c>
      <c r="J52" s="1">
        <f t="shared" si="23"/>
        <v>1499860449</v>
      </c>
      <c r="K52" s="1">
        <f t="shared" si="23"/>
        <v>1579441697.0899999</v>
      </c>
      <c r="L52" s="1">
        <f t="shared" si="23"/>
        <v>1686463579.5899999</v>
      </c>
      <c r="M52" s="1">
        <f t="shared" si="23"/>
        <v>1732433736.02</v>
      </c>
      <c r="N52" s="1">
        <f>N57+N53</f>
        <v>1896409421.5999999</v>
      </c>
      <c r="O52" s="1">
        <f t="shared" si="22"/>
        <v>19626193536.489998</v>
      </c>
      <c r="P52" s="3"/>
      <c r="Q52" s="3"/>
      <c r="R52" s="3"/>
    </row>
    <row r="53" spans="1:18" ht="22.5" customHeight="1" x14ac:dyDescent="0.3">
      <c r="A53" s="16" t="s">
        <v>6</v>
      </c>
      <c r="B53" s="16"/>
      <c r="C53" s="1">
        <f>C54+C55+C56</f>
        <v>1532566904.3699999</v>
      </c>
      <c r="D53" s="1">
        <f t="shared" ref="D53:L53" si="24">D54+D55+D56</f>
        <v>1728974026.97</v>
      </c>
      <c r="E53" s="2">
        <f t="shared" si="24"/>
        <v>1926524618.02</v>
      </c>
      <c r="F53" s="1">
        <f t="shared" si="24"/>
        <v>1916029063.54</v>
      </c>
      <c r="G53" s="1">
        <f t="shared" si="24"/>
        <v>1275064718.7</v>
      </c>
      <c r="H53" s="1">
        <f t="shared" si="24"/>
        <v>1352564872.5899999</v>
      </c>
      <c r="I53" s="1">
        <f t="shared" si="24"/>
        <v>1499860449</v>
      </c>
      <c r="J53" s="1">
        <f t="shared" si="24"/>
        <v>1499860449</v>
      </c>
      <c r="K53" s="1">
        <f t="shared" si="24"/>
        <v>1579441697.0899999</v>
      </c>
      <c r="L53" s="1">
        <f t="shared" si="24"/>
        <v>1686463579.5899999</v>
      </c>
      <c r="M53" s="1">
        <f>M54+M55+M56</f>
        <v>1732433736.02</v>
      </c>
      <c r="N53" s="1">
        <f>N54+N55+N56</f>
        <v>1896409421.5999999</v>
      </c>
      <c r="O53" s="1">
        <f>SUM(C53:N53)</f>
        <v>19626193536.489998</v>
      </c>
      <c r="P53" s="3"/>
      <c r="Q53" s="3"/>
      <c r="R53" s="3"/>
    </row>
    <row r="54" spans="1:18" ht="22.5" customHeight="1" x14ac:dyDescent="0.3">
      <c r="A54" s="20" t="s">
        <v>2</v>
      </c>
      <c r="B54" s="20"/>
      <c r="C54" s="1">
        <v>0</v>
      </c>
      <c r="D54" s="1">
        <v>0</v>
      </c>
      <c r="E54" s="2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f t="shared" si="22"/>
        <v>0</v>
      </c>
      <c r="P54" s="3"/>
      <c r="Q54" s="3"/>
      <c r="R54" s="3"/>
    </row>
    <row r="55" spans="1:18" ht="22.5" customHeight="1" x14ac:dyDescent="0.3">
      <c r="A55" s="20" t="s">
        <v>3</v>
      </c>
      <c r="B55" s="20"/>
      <c r="C55" s="1">
        <v>0</v>
      </c>
      <c r="D55" s="1">
        <v>0</v>
      </c>
      <c r="E55" s="2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f t="shared" si="22"/>
        <v>0</v>
      </c>
      <c r="P55" s="3"/>
      <c r="Q55" s="3"/>
      <c r="R55" s="3"/>
    </row>
    <row r="56" spans="1:18" ht="18" customHeight="1" x14ac:dyDescent="0.3">
      <c r="A56" s="20" t="s">
        <v>4</v>
      </c>
      <c r="B56" s="20"/>
      <c r="C56" s="1">
        <v>1532566904.3699999</v>
      </c>
      <c r="D56" s="1">
        <v>1728974026.97</v>
      </c>
      <c r="E56" s="2">
        <v>1926524618.02</v>
      </c>
      <c r="F56" s="12">
        <v>1916029063.54</v>
      </c>
      <c r="G56" s="12">
        <v>1275064718.7</v>
      </c>
      <c r="H56" s="12">
        <v>1352564872.5899999</v>
      </c>
      <c r="I56" s="12">
        <v>1499860449</v>
      </c>
      <c r="J56" s="12">
        <v>1499860449</v>
      </c>
      <c r="K56" s="12">
        <v>1579441697.0899999</v>
      </c>
      <c r="L56" s="12">
        <v>1686463579.5899999</v>
      </c>
      <c r="M56" s="12">
        <v>1732433736.02</v>
      </c>
      <c r="N56" s="12">
        <v>1896409421.5999999</v>
      </c>
      <c r="O56" s="1">
        <f>(SUM(C56:N56))</f>
        <v>19626193536.489998</v>
      </c>
      <c r="P56" s="3"/>
      <c r="Q56" s="3"/>
      <c r="R56" s="3"/>
    </row>
    <row r="57" spans="1:18" ht="22.5" customHeight="1" x14ac:dyDescent="0.3">
      <c r="A57" s="20" t="s">
        <v>5</v>
      </c>
      <c r="B57" s="20"/>
      <c r="C57" s="1">
        <v>0</v>
      </c>
      <c r="D57" s="1">
        <v>0</v>
      </c>
      <c r="E57" s="2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f t="shared" si="22"/>
        <v>0</v>
      </c>
      <c r="P57" s="3"/>
      <c r="Q57" s="3"/>
      <c r="R57" s="3"/>
    </row>
    <row r="58" spans="1:18" ht="60.75" customHeight="1" x14ac:dyDescent="0.3">
      <c r="A58" s="16" t="s">
        <v>8</v>
      </c>
      <c r="B58" s="16"/>
      <c r="C58" s="1">
        <f>C59+C63</f>
        <v>2206431014.9699998</v>
      </c>
      <c r="D58" s="1">
        <f t="shared" ref="D58:N58" si="25">D59+D63</f>
        <v>2318302832.9699998</v>
      </c>
      <c r="E58" s="2">
        <f t="shared" si="25"/>
        <v>2217969460.9099998</v>
      </c>
      <c r="F58" s="1">
        <f t="shared" si="25"/>
        <v>2257474484.1300001</v>
      </c>
      <c r="G58" s="1">
        <f t="shared" si="25"/>
        <v>2752576378.3000002</v>
      </c>
      <c r="H58" s="1">
        <f t="shared" si="25"/>
        <v>2574409200</v>
      </c>
      <c r="I58" s="1">
        <f t="shared" si="25"/>
        <v>2896110896.0700002</v>
      </c>
      <c r="J58" s="1">
        <f t="shared" si="25"/>
        <v>2897006600.0100002</v>
      </c>
      <c r="K58" s="1">
        <f t="shared" si="25"/>
        <v>2903043499.3899999</v>
      </c>
      <c r="L58" s="1">
        <f t="shared" si="25"/>
        <v>3028899157.5799999</v>
      </c>
      <c r="M58" s="1">
        <f t="shared" si="25"/>
        <v>3114116062.7399998</v>
      </c>
      <c r="N58" s="1">
        <f t="shared" si="25"/>
        <v>2927191600</v>
      </c>
      <c r="O58" s="1">
        <f t="shared" si="22"/>
        <v>32093531187.07</v>
      </c>
      <c r="Q58" s="3"/>
    </row>
    <row r="59" spans="1:18" ht="18.75" customHeight="1" x14ac:dyDescent="0.3">
      <c r="A59" s="16" t="s">
        <v>6</v>
      </c>
      <c r="B59" s="16"/>
      <c r="C59" s="1">
        <f>C60+C61+C62</f>
        <v>2206431014.9699998</v>
      </c>
      <c r="D59" s="1">
        <f t="shared" ref="D59:N59" si="26">D60+D61+D62</f>
        <v>2318302832.9699998</v>
      </c>
      <c r="E59" s="2">
        <f t="shared" si="26"/>
        <v>2217969460.9099998</v>
      </c>
      <c r="F59" s="1">
        <f t="shared" si="26"/>
        <v>2257474484.1300001</v>
      </c>
      <c r="G59" s="1">
        <f t="shared" si="26"/>
        <v>2752576378.3000002</v>
      </c>
      <c r="H59" s="1">
        <f t="shared" si="26"/>
        <v>2574409200</v>
      </c>
      <c r="I59" s="1">
        <f t="shared" si="26"/>
        <v>2896110896.0700002</v>
      </c>
      <c r="J59" s="1">
        <f t="shared" si="26"/>
        <v>2897006600.0100002</v>
      </c>
      <c r="K59" s="1">
        <f t="shared" si="26"/>
        <v>2903043499.3899999</v>
      </c>
      <c r="L59" s="1">
        <f t="shared" si="26"/>
        <v>3028899157.5799999</v>
      </c>
      <c r="M59" s="1">
        <f t="shared" si="26"/>
        <v>3114116062.7399998</v>
      </c>
      <c r="N59" s="1">
        <f t="shared" si="26"/>
        <v>2927191600</v>
      </c>
      <c r="O59" s="1">
        <f t="shared" si="22"/>
        <v>32093531187.07</v>
      </c>
      <c r="Q59" s="3"/>
    </row>
    <row r="60" spans="1:18" ht="18.75" customHeight="1" x14ac:dyDescent="0.3">
      <c r="A60" s="20" t="s">
        <v>2</v>
      </c>
      <c r="B60" s="20"/>
      <c r="C60" s="1">
        <v>0</v>
      </c>
      <c r="D60" s="1">
        <v>0</v>
      </c>
      <c r="E60" s="2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f t="shared" si="22"/>
        <v>0</v>
      </c>
      <c r="Q60" s="3"/>
    </row>
    <row r="61" spans="1:18" ht="18.75" customHeight="1" x14ac:dyDescent="0.3">
      <c r="A61" s="20" t="s">
        <v>3</v>
      </c>
      <c r="B61" s="20"/>
      <c r="C61" s="1">
        <v>0</v>
      </c>
      <c r="D61" s="1">
        <v>84385500</v>
      </c>
      <c r="E61" s="2">
        <v>107526600</v>
      </c>
      <c r="F61" s="12">
        <v>102940900</v>
      </c>
      <c r="G61" s="12">
        <v>78524000</v>
      </c>
      <c r="H61" s="12">
        <v>78524000</v>
      </c>
      <c r="I61" s="12">
        <v>78524000</v>
      </c>
      <c r="J61" s="12">
        <v>78524000</v>
      </c>
      <c r="K61" s="12">
        <v>78524000</v>
      </c>
      <c r="L61" s="12">
        <v>78524000</v>
      </c>
      <c r="M61" s="12">
        <v>78524000</v>
      </c>
      <c r="N61" s="12">
        <v>78524000</v>
      </c>
      <c r="O61" s="1">
        <f t="shared" si="22"/>
        <v>923045000</v>
      </c>
      <c r="P61" s="7"/>
      <c r="Q61" s="3"/>
    </row>
    <row r="62" spans="1:18" ht="18.75" customHeight="1" x14ac:dyDescent="0.3">
      <c r="A62" s="20" t="s">
        <v>4</v>
      </c>
      <c r="B62" s="20"/>
      <c r="C62" s="1">
        <v>2206431014.9699998</v>
      </c>
      <c r="D62" s="1">
        <v>2233917332.9699998</v>
      </c>
      <c r="E62" s="2">
        <v>2110442860.9099998</v>
      </c>
      <c r="F62" s="12">
        <v>2154533584.1300001</v>
      </c>
      <c r="G62" s="12">
        <v>2674052378.3000002</v>
      </c>
      <c r="H62" s="12">
        <v>2495885200</v>
      </c>
      <c r="I62" s="12">
        <v>2817586896.0700002</v>
      </c>
      <c r="J62" s="12">
        <v>2818482600.0100002</v>
      </c>
      <c r="K62" s="12">
        <v>2824519499.3899999</v>
      </c>
      <c r="L62" s="12">
        <v>2950375157.5799999</v>
      </c>
      <c r="M62" s="12">
        <v>3035592062.7399998</v>
      </c>
      <c r="N62" s="12">
        <v>2848667600</v>
      </c>
      <c r="O62" s="1">
        <f>SUM(C62:N62)</f>
        <v>31170486187.07</v>
      </c>
      <c r="P62" s="7"/>
      <c r="Q62" s="3"/>
    </row>
    <row r="63" spans="1:18" ht="18.75" customHeight="1" x14ac:dyDescent="0.3">
      <c r="A63" s="20" t="s">
        <v>5</v>
      </c>
      <c r="B63" s="20"/>
      <c r="C63" s="1">
        <v>0</v>
      </c>
      <c r="D63" s="1">
        <v>0</v>
      </c>
      <c r="E63" s="2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f t="shared" si="22"/>
        <v>0</v>
      </c>
      <c r="Q63" s="3"/>
    </row>
    <row r="64" spans="1:18" ht="47.25" customHeight="1" x14ac:dyDescent="0.3">
      <c r="A64" s="16" t="s">
        <v>10</v>
      </c>
      <c r="B64" s="16"/>
      <c r="C64" s="1">
        <f>C65+C69</f>
        <v>0</v>
      </c>
      <c r="D64" s="1">
        <f t="shared" ref="D64:N64" si="27">D65+D69</f>
        <v>0</v>
      </c>
      <c r="E64" s="2">
        <f t="shared" si="27"/>
        <v>0</v>
      </c>
      <c r="F64" s="1">
        <f t="shared" si="27"/>
        <v>0</v>
      </c>
      <c r="G64" s="1">
        <f t="shared" si="27"/>
        <v>0</v>
      </c>
      <c r="H64" s="1">
        <f t="shared" si="27"/>
        <v>0</v>
      </c>
      <c r="I64" s="1">
        <f t="shared" si="27"/>
        <v>0</v>
      </c>
      <c r="J64" s="1">
        <f t="shared" si="27"/>
        <v>0</v>
      </c>
      <c r="K64" s="1">
        <f t="shared" si="27"/>
        <v>0</v>
      </c>
      <c r="L64" s="1">
        <f t="shared" si="27"/>
        <v>0</v>
      </c>
      <c r="M64" s="1">
        <f t="shared" si="27"/>
        <v>0</v>
      </c>
      <c r="N64" s="1">
        <f t="shared" si="27"/>
        <v>0</v>
      </c>
      <c r="O64" s="1">
        <f t="shared" si="22"/>
        <v>0</v>
      </c>
      <c r="Q64" s="3"/>
    </row>
    <row r="65" spans="1:18" ht="18.75" customHeight="1" x14ac:dyDescent="0.3">
      <c r="A65" s="16" t="s">
        <v>6</v>
      </c>
      <c r="B65" s="16"/>
      <c r="C65" s="1">
        <f>C66+C67+C68</f>
        <v>0</v>
      </c>
      <c r="D65" s="1">
        <f t="shared" ref="D65:N65" si="28">D66+D67+D68</f>
        <v>0</v>
      </c>
      <c r="E65" s="2">
        <f t="shared" si="28"/>
        <v>0</v>
      </c>
      <c r="F65" s="1">
        <f t="shared" si="28"/>
        <v>0</v>
      </c>
      <c r="G65" s="1">
        <f t="shared" si="28"/>
        <v>0</v>
      </c>
      <c r="H65" s="1">
        <f t="shared" si="28"/>
        <v>0</v>
      </c>
      <c r="I65" s="1">
        <f t="shared" si="28"/>
        <v>0</v>
      </c>
      <c r="J65" s="1">
        <f t="shared" si="28"/>
        <v>0</v>
      </c>
      <c r="K65" s="1">
        <f t="shared" si="28"/>
        <v>0</v>
      </c>
      <c r="L65" s="1">
        <f t="shared" si="28"/>
        <v>0</v>
      </c>
      <c r="M65" s="1">
        <f t="shared" si="28"/>
        <v>0</v>
      </c>
      <c r="N65" s="1">
        <f t="shared" si="28"/>
        <v>0</v>
      </c>
      <c r="O65" s="1">
        <f t="shared" si="22"/>
        <v>0</v>
      </c>
      <c r="Q65" s="3"/>
    </row>
    <row r="66" spans="1:18" ht="18.75" customHeight="1" x14ac:dyDescent="0.3">
      <c r="A66" s="20" t="s">
        <v>2</v>
      </c>
      <c r="B66" s="20"/>
      <c r="C66" s="1">
        <v>0</v>
      </c>
      <c r="D66" s="1">
        <v>0</v>
      </c>
      <c r="E66" s="2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f t="shared" si="22"/>
        <v>0</v>
      </c>
      <c r="Q66" s="3"/>
    </row>
    <row r="67" spans="1:18" ht="18.75" customHeight="1" x14ac:dyDescent="0.3">
      <c r="A67" s="20" t="s">
        <v>3</v>
      </c>
      <c r="B67" s="20"/>
      <c r="C67" s="1">
        <v>0</v>
      </c>
      <c r="D67" s="1">
        <v>0</v>
      </c>
      <c r="E67" s="2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f t="shared" si="22"/>
        <v>0</v>
      </c>
      <c r="Q67" s="3"/>
    </row>
    <row r="68" spans="1:18" ht="18.75" customHeight="1" x14ac:dyDescent="0.3">
      <c r="A68" s="20" t="s">
        <v>4</v>
      </c>
      <c r="B68" s="20"/>
      <c r="C68" s="1">
        <v>0</v>
      </c>
      <c r="D68" s="1">
        <v>0</v>
      </c>
      <c r="E68" s="2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f t="shared" si="22"/>
        <v>0</v>
      </c>
      <c r="Q68" s="3"/>
    </row>
    <row r="69" spans="1:18" ht="18.75" customHeight="1" x14ac:dyDescent="0.3">
      <c r="A69" s="20" t="s">
        <v>5</v>
      </c>
      <c r="B69" s="20"/>
      <c r="C69" s="1">
        <v>0</v>
      </c>
      <c r="D69" s="1">
        <v>0</v>
      </c>
      <c r="E69" s="2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f t="shared" si="22"/>
        <v>0</v>
      </c>
      <c r="Q69" s="3"/>
    </row>
    <row r="70" spans="1:18" ht="60" customHeight="1" x14ac:dyDescent="0.3">
      <c r="A70" s="16" t="s">
        <v>11</v>
      </c>
      <c r="B70" s="16"/>
      <c r="C70" s="1">
        <f>C71+C75</f>
        <v>51966305.130000003</v>
      </c>
      <c r="D70" s="1">
        <f t="shared" ref="D70:E70" si="29">D71+D75</f>
        <v>59314450.210000001</v>
      </c>
      <c r="E70" s="2">
        <f t="shared" si="29"/>
        <v>55400244.939999998</v>
      </c>
      <c r="F70" s="1">
        <f>F71+F75</f>
        <v>55316745.009999998</v>
      </c>
      <c r="G70" s="1">
        <f t="shared" ref="G70:M70" si="30">G71+G75</f>
        <v>42496700</v>
      </c>
      <c r="H70" s="1">
        <f t="shared" si="30"/>
        <v>43486700</v>
      </c>
      <c r="I70" s="1">
        <f t="shared" si="30"/>
        <v>43486700</v>
      </c>
      <c r="J70" s="1">
        <f t="shared" si="30"/>
        <v>43486700</v>
      </c>
      <c r="K70" s="1">
        <f t="shared" si="30"/>
        <v>43486700</v>
      </c>
      <c r="L70" s="1">
        <f t="shared" si="30"/>
        <v>44486700</v>
      </c>
      <c r="M70" s="1">
        <f t="shared" si="30"/>
        <v>45486700</v>
      </c>
      <c r="N70" s="1">
        <f>N71+N75</f>
        <v>46486700</v>
      </c>
      <c r="O70" s="1">
        <f t="shared" si="22"/>
        <v>574901345.28999996</v>
      </c>
      <c r="P70" s="3"/>
      <c r="Q70" s="3"/>
      <c r="R70" s="3"/>
    </row>
    <row r="71" spans="1:18" ht="25.5" customHeight="1" x14ac:dyDescent="0.3">
      <c r="A71" s="16" t="s">
        <v>6</v>
      </c>
      <c r="B71" s="16"/>
      <c r="C71" s="1">
        <f>C72+C73+C74</f>
        <v>51966305.130000003</v>
      </c>
      <c r="D71" s="1">
        <f>D72+D73+D74</f>
        <v>59314450.210000001</v>
      </c>
      <c r="E71" s="2">
        <f>E72+E73+E74</f>
        <v>55400244.939999998</v>
      </c>
      <c r="F71" s="1">
        <f t="shared" ref="F71:M71" si="31">F72+F73+F74</f>
        <v>55316745.009999998</v>
      </c>
      <c r="G71" s="1">
        <f t="shared" si="31"/>
        <v>42496700</v>
      </c>
      <c r="H71" s="1">
        <f t="shared" si="31"/>
        <v>43486700</v>
      </c>
      <c r="I71" s="1">
        <f t="shared" si="31"/>
        <v>43486700</v>
      </c>
      <c r="J71" s="1">
        <f t="shared" si="31"/>
        <v>43486700</v>
      </c>
      <c r="K71" s="1">
        <f t="shared" si="31"/>
        <v>43486700</v>
      </c>
      <c r="L71" s="1">
        <f t="shared" si="31"/>
        <v>44486700</v>
      </c>
      <c r="M71" s="1">
        <f t="shared" si="31"/>
        <v>45486700</v>
      </c>
      <c r="N71" s="1">
        <f>N72+N73+N74</f>
        <v>46486700</v>
      </c>
      <c r="O71" s="1">
        <f t="shared" si="22"/>
        <v>574901345.28999996</v>
      </c>
      <c r="P71" s="3"/>
      <c r="Q71" s="3"/>
      <c r="R71" s="3"/>
    </row>
    <row r="72" spans="1:18" ht="25.5" customHeight="1" x14ac:dyDescent="0.3">
      <c r="A72" s="20" t="s">
        <v>2</v>
      </c>
      <c r="B72" s="20"/>
      <c r="C72" s="1">
        <v>0</v>
      </c>
      <c r="D72" s="1">
        <v>0</v>
      </c>
      <c r="E72" s="2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f t="shared" si="22"/>
        <v>0</v>
      </c>
      <c r="P72" s="3"/>
      <c r="Q72" s="3"/>
      <c r="R72" s="3"/>
    </row>
    <row r="73" spans="1:18" ht="25.5" customHeight="1" x14ac:dyDescent="0.3">
      <c r="A73" s="20" t="s">
        <v>3</v>
      </c>
      <c r="B73" s="20"/>
      <c r="C73" s="1">
        <v>0</v>
      </c>
      <c r="D73" s="1">
        <v>0</v>
      </c>
      <c r="E73" s="2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f t="shared" si="22"/>
        <v>0</v>
      </c>
      <c r="P73" s="3"/>
      <c r="Q73" s="3"/>
      <c r="R73" s="3"/>
    </row>
    <row r="74" spans="1:18" ht="25.5" customHeight="1" x14ac:dyDescent="0.3">
      <c r="A74" s="20" t="s">
        <v>4</v>
      </c>
      <c r="B74" s="20"/>
      <c r="C74" s="1">
        <v>51966305.130000003</v>
      </c>
      <c r="D74" s="1">
        <v>59314450.210000001</v>
      </c>
      <c r="E74" s="2">
        <v>55400244.939999998</v>
      </c>
      <c r="F74" s="12">
        <v>55316745.009999998</v>
      </c>
      <c r="G74" s="12">
        <v>42496700</v>
      </c>
      <c r="H74" s="12">
        <v>43486700</v>
      </c>
      <c r="I74" s="12">
        <v>43486700</v>
      </c>
      <c r="J74" s="12">
        <v>43486700</v>
      </c>
      <c r="K74" s="12">
        <v>43486700</v>
      </c>
      <c r="L74" s="12">
        <v>44486700</v>
      </c>
      <c r="M74" s="12">
        <v>45486700</v>
      </c>
      <c r="N74" s="12">
        <v>46486700</v>
      </c>
      <c r="O74" s="1">
        <f>SUM(C74:N74)</f>
        <v>574901345.28999996</v>
      </c>
      <c r="P74" s="3"/>
      <c r="Q74" s="3"/>
      <c r="R74" s="3"/>
    </row>
    <row r="75" spans="1:18" ht="25.5" customHeight="1" x14ac:dyDescent="0.3">
      <c r="A75" s="20" t="s">
        <v>5</v>
      </c>
      <c r="B75" s="20"/>
      <c r="C75" s="1">
        <v>0</v>
      </c>
      <c r="D75" s="1">
        <v>0</v>
      </c>
      <c r="E75" s="2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f t="shared" ref="O75:O81" si="32">SUM(C75:N75)</f>
        <v>0</v>
      </c>
      <c r="P75" s="3"/>
      <c r="Q75" s="3"/>
      <c r="R75" s="3"/>
    </row>
    <row r="76" spans="1:18" ht="43.5" customHeight="1" x14ac:dyDescent="0.3">
      <c r="A76" s="16" t="s">
        <v>12</v>
      </c>
      <c r="B76" s="16"/>
      <c r="C76" s="1">
        <f>C77+C81</f>
        <v>998419502.60000002</v>
      </c>
      <c r="D76" s="1">
        <f t="shared" ref="D76:M76" si="33">D77+D81</f>
        <v>1933318290.0999999</v>
      </c>
      <c r="E76" s="2">
        <f>E77+E81</f>
        <v>414763012.93000001</v>
      </c>
      <c r="F76" s="1">
        <f t="shared" si="33"/>
        <v>43879177.450000003</v>
      </c>
      <c r="G76" s="1">
        <f t="shared" si="33"/>
        <v>938709203</v>
      </c>
      <c r="H76" s="1">
        <f t="shared" si="33"/>
        <v>1228908127.4099998</v>
      </c>
      <c r="I76" s="1">
        <f t="shared" si="33"/>
        <v>1022224754.9299999</v>
      </c>
      <c r="J76" s="1">
        <f t="shared" si="33"/>
        <v>1022632357.99</v>
      </c>
      <c r="K76" s="1">
        <f t="shared" si="33"/>
        <v>1197343203.52</v>
      </c>
      <c r="L76" s="1">
        <f t="shared" si="33"/>
        <v>1287830362.8299999</v>
      </c>
      <c r="M76" s="1">
        <f t="shared" si="33"/>
        <v>1399928801.24</v>
      </c>
      <c r="N76" s="1">
        <f>N77+N81</f>
        <v>1655251178.4000001</v>
      </c>
      <c r="O76" s="1">
        <f t="shared" si="32"/>
        <v>13143207972.4</v>
      </c>
      <c r="Q76" s="3"/>
    </row>
    <row r="77" spans="1:18" ht="18.75" customHeight="1" x14ac:dyDescent="0.3">
      <c r="A77" s="16" t="s">
        <v>6</v>
      </c>
      <c r="B77" s="16"/>
      <c r="C77" s="1">
        <f>C78+C79+C80</f>
        <v>998419502.60000002</v>
      </c>
      <c r="D77" s="1">
        <f t="shared" ref="D77:N77" si="34">D78+D79+D80</f>
        <v>1933318290.0999999</v>
      </c>
      <c r="E77" s="2">
        <f t="shared" si="34"/>
        <v>414763012.93000001</v>
      </c>
      <c r="F77" s="1">
        <f t="shared" si="34"/>
        <v>43879177.450000003</v>
      </c>
      <c r="G77" s="1">
        <f t="shared" si="34"/>
        <v>938709203</v>
      </c>
      <c r="H77" s="1">
        <f t="shared" si="34"/>
        <v>1228908127.4099998</v>
      </c>
      <c r="I77" s="1">
        <f t="shared" si="34"/>
        <v>1022224754.9299999</v>
      </c>
      <c r="J77" s="1">
        <f>J78+J79+J80</f>
        <v>1022632357.99</v>
      </c>
      <c r="K77" s="1">
        <f t="shared" si="34"/>
        <v>1197343203.52</v>
      </c>
      <c r="L77" s="1">
        <f t="shared" si="34"/>
        <v>1287830362.8299999</v>
      </c>
      <c r="M77" s="1">
        <f t="shared" si="34"/>
        <v>1399928801.24</v>
      </c>
      <c r="N77" s="1">
        <f t="shared" si="34"/>
        <v>1655251178.4000001</v>
      </c>
      <c r="O77" s="1">
        <f t="shared" si="32"/>
        <v>13143207972.4</v>
      </c>
      <c r="Q77" s="3"/>
    </row>
    <row r="78" spans="1:18" ht="18.75" customHeight="1" x14ac:dyDescent="0.3">
      <c r="A78" s="20" t="s">
        <v>2</v>
      </c>
      <c r="B78" s="20"/>
      <c r="C78" s="1">
        <v>0</v>
      </c>
      <c r="D78" s="1">
        <v>0</v>
      </c>
      <c r="E78" s="2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f t="shared" si="32"/>
        <v>0</v>
      </c>
      <c r="Q78" s="3"/>
    </row>
    <row r="79" spans="1:18" ht="18.75" customHeight="1" x14ac:dyDescent="0.3">
      <c r="A79" s="20" t="s">
        <v>3</v>
      </c>
      <c r="B79" s="20"/>
      <c r="C79" s="1">
        <v>0</v>
      </c>
      <c r="D79" s="1">
        <v>229182900</v>
      </c>
      <c r="E79" s="2">
        <v>325091100</v>
      </c>
      <c r="F79" s="12">
        <v>0</v>
      </c>
      <c r="G79" s="12">
        <v>249025000</v>
      </c>
      <c r="H79" s="12">
        <v>249025000</v>
      </c>
      <c r="I79" s="12">
        <v>249025000</v>
      </c>
      <c r="J79" s="12">
        <v>249025000</v>
      </c>
      <c r="K79" s="12">
        <v>249025000</v>
      </c>
      <c r="L79" s="12">
        <v>249025000</v>
      </c>
      <c r="M79" s="12">
        <v>249025000</v>
      </c>
      <c r="N79" s="12">
        <v>249025000</v>
      </c>
      <c r="O79" s="1">
        <f>SUM(C79:N79)</f>
        <v>2546474000</v>
      </c>
      <c r="Q79" s="3"/>
    </row>
    <row r="80" spans="1:18" ht="18.75" customHeight="1" x14ac:dyDescent="0.3">
      <c r="A80" s="20" t="s">
        <v>4</v>
      </c>
      <c r="B80" s="20"/>
      <c r="C80" s="1">
        <v>998419502.60000002</v>
      </c>
      <c r="D80" s="1">
        <v>1704135390.0999999</v>
      </c>
      <c r="E80" s="2">
        <v>89671912.929999992</v>
      </c>
      <c r="F80" s="12">
        <v>43879177.450000003</v>
      </c>
      <c r="G80" s="12">
        <v>689684203</v>
      </c>
      <c r="H80" s="12">
        <v>979883127.40999997</v>
      </c>
      <c r="I80" s="12">
        <v>773199754.92999995</v>
      </c>
      <c r="J80" s="12">
        <v>773607357.99000001</v>
      </c>
      <c r="K80" s="12">
        <v>948318203.51999998</v>
      </c>
      <c r="L80" s="12">
        <v>1038805362.83</v>
      </c>
      <c r="M80" s="12">
        <v>1150903801.24</v>
      </c>
      <c r="N80" s="12">
        <v>1406226178.4000001</v>
      </c>
      <c r="O80" s="1">
        <f t="shared" si="32"/>
        <v>10596733972.4</v>
      </c>
      <c r="P80" s="3"/>
      <c r="Q80" s="3"/>
    </row>
    <row r="81" spans="1:17" ht="18.75" customHeight="1" x14ac:dyDescent="0.3">
      <c r="A81" s="20" t="s">
        <v>5</v>
      </c>
      <c r="B81" s="20"/>
      <c r="C81" s="1">
        <v>0</v>
      </c>
      <c r="D81" s="1">
        <v>0</v>
      </c>
      <c r="E81" s="2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f t="shared" si="32"/>
        <v>0</v>
      </c>
      <c r="Q81" s="3"/>
    </row>
  </sheetData>
  <mergeCells count="77">
    <mergeCell ref="A78:B78"/>
    <mergeCell ref="A79:B79"/>
    <mergeCell ref="A80:B80"/>
    <mergeCell ref="A81:B81"/>
    <mergeCell ref="A72:B72"/>
    <mergeCell ref="A73:B73"/>
    <mergeCell ref="A74:B74"/>
    <mergeCell ref="A75:B75"/>
    <mergeCell ref="A76:B76"/>
    <mergeCell ref="A77:B77"/>
    <mergeCell ref="A71:B71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9:B59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7:B47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35:B35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M2:O2"/>
    <mergeCell ref="A11:B11"/>
    <mergeCell ref="A6:O6"/>
    <mergeCell ref="A7:B8"/>
    <mergeCell ref="C7:O7"/>
    <mergeCell ref="A9:B9"/>
    <mergeCell ref="A10:B10"/>
  </mergeCells>
  <pageMargins left="1.1811023622047245" right="0.70866141732283472" top="0.74803149606299213" bottom="0.74803149606299213" header="0.31496062992125984" footer="0.31496062992125984"/>
  <pageSetup paperSize="9" scale="30" firstPageNumber="10" orientation="landscape" useFirstPageNumber="1" r:id="rId1"/>
  <headerFooter>
    <oddHeader>&amp;C&amp;P</oddHeader>
  </headerFooter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2026 -2028</vt:lpstr>
      <vt:lpstr>'на 2026 -2028'!Область_печати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Михалева Людмила Алексеевна</dc:creator>
  <cp:lastModifiedBy>Мельничану Лилия Николаевна</cp:lastModifiedBy>
  <cp:lastPrinted>2026-07-24T06:59:46Z</cp:lastPrinted>
  <dcterms:created xsi:type="dcterms:W3CDTF">2025-11-19T12:55:16Z</dcterms:created>
  <dcterms:modified xsi:type="dcterms:W3CDTF">2026-07-27T06:41:01Z</dcterms:modified>
</cp:coreProperties>
</file>